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oj disk\03-Davor\01-Projekti\_2020\111-20-MOK postavitev polnilnic Arriva IDZ, PZI\04-Plot\19-Poslano za 1 razpis ponudnikov\"/>
    </mc:Choice>
  </mc:AlternateContent>
  <xr:revisionPtr revIDLastSave="0" documentId="13_ncr:1_{98F9F8D8-AE9F-4FBE-A143-85459D67D6DE}" xr6:coauthVersionLast="47" xr6:coauthVersionMax="47" xr10:uidLastSave="{00000000-0000-0000-0000-000000000000}"/>
  <bookViews>
    <workbookView xWindow="-28920" yWindow="-120" windowWidth="29040" windowHeight="15840" xr2:uid="{AA2A569F-B169-40C8-8703-308994B29036}"/>
  </bookViews>
  <sheets>
    <sheet name="Rekapitualacija" sheetId="4" r:id="rId1"/>
    <sheet name="01-EV Arriva" sheetId="1" r:id="rId2"/>
    <sheet name="02-EV Standard" sheetId="8" r:id="rId3"/>
    <sheet name="03-EV Komunala_" sheetId="9" r:id="rId4"/>
  </sheets>
  <definedNames>
    <definedName name="_xlnm.Print_Area" localSheetId="1">'01-EV Arriva'!$B$3:$G$182</definedName>
    <definedName name="_xlnm.Print_Area" localSheetId="2">'02-EV Standard'!$B$3:$G$174</definedName>
    <definedName name="_xlnm.Print_Area" localSheetId="3">'03-EV Komunala_'!$B$3:$G$199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5" i="9" l="1"/>
  <c r="G134" i="9"/>
  <c r="G123" i="9"/>
  <c r="G124" i="9"/>
  <c r="G125" i="9"/>
  <c r="G126" i="9"/>
  <c r="G127" i="9"/>
  <c r="G122" i="9"/>
  <c r="G107" i="9"/>
  <c r="G108" i="9"/>
  <c r="G109" i="9"/>
  <c r="G110" i="9"/>
  <c r="G111" i="9"/>
  <c r="G112" i="9"/>
  <c r="G113" i="9"/>
  <c r="G114" i="9"/>
  <c r="G106" i="9"/>
  <c r="G97" i="9"/>
  <c r="G98" i="9"/>
  <c r="G99" i="9"/>
  <c r="G96" i="9"/>
  <c r="G84" i="9"/>
  <c r="G85" i="9"/>
  <c r="G86" i="9"/>
  <c r="G87" i="9"/>
  <c r="G88" i="9"/>
  <c r="G89" i="9"/>
  <c r="G90" i="9"/>
  <c r="G83" i="9"/>
  <c r="C178" i="1"/>
  <c r="G130" i="8"/>
  <c r="G129" i="8"/>
  <c r="G119" i="8"/>
  <c r="G120" i="8"/>
  <c r="G121" i="8"/>
  <c r="G122" i="8"/>
  <c r="G123" i="8"/>
  <c r="G118" i="8"/>
  <c r="G102" i="8"/>
  <c r="G103" i="8"/>
  <c r="G104" i="8"/>
  <c r="G105" i="8"/>
  <c r="G106" i="8"/>
  <c r="G107" i="8"/>
  <c r="G108" i="8"/>
  <c r="G109" i="8"/>
  <c r="G110" i="8"/>
  <c r="G111" i="8"/>
  <c r="G101" i="8"/>
  <c r="G93" i="8"/>
  <c r="G94" i="8"/>
  <c r="G95" i="8"/>
  <c r="G92" i="8"/>
  <c r="G81" i="8"/>
  <c r="G82" i="8"/>
  <c r="G83" i="8"/>
  <c r="G84" i="8"/>
  <c r="G85" i="8"/>
  <c r="G86" i="8"/>
  <c r="G80" i="8"/>
  <c r="G133" i="1"/>
  <c r="G132" i="1"/>
  <c r="G121" i="1"/>
  <c r="G122" i="1"/>
  <c r="G123" i="1"/>
  <c r="G124" i="1"/>
  <c r="G125" i="1"/>
  <c r="G120" i="1"/>
  <c r="G107" i="1"/>
  <c r="G108" i="1"/>
  <c r="G109" i="1"/>
  <c r="G110" i="1"/>
  <c r="G111" i="1"/>
  <c r="G112" i="1"/>
  <c r="G113" i="1"/>
  <c r="G106" i="1"/>
  <c r="G97" i="1"/>
  <c r="G98" i="1"/>
  <c r="G99" i="1"/>
  <c r="G96" i="1"/>
  <c r="G85" i="1"/>
  <c r="G86" i="1"/>
  <c r="G87" i="1"/>
  <c r="G88" i="1"/>
  <c r="G89" i="1"/>
  <c r="G90" i="1"/>
  <c r="G84" i="1"/>
  <c r="G172" i="9"/>
  <c r="B83" i="9" l="1"/>
  <c r="B80" i="8"/>
  <c r="B84" i="9" l="1"/>
  <c r="B85" i="9" s="1"/>
  <c r="B81" i="8"/>
  <c r="B82" i="8" s="1"/>
  <c r="B86" i="9" l="1"/>
  <c r="B83" i="8"/>
  <c r="B84" i="8" s="1"/>
  <c r="B87" i="9" l="1"/>
  <c r="B88" i="9" s="1"/>
  <c r="B85" i="8"/>
  <c r="B89" i="9" l="1"/>
  <c r="B90" i="9" s="1"/>
  <c r="B86" i="8"/>
  <c r="B96" i="9" l="1"/>
  <c r="B97" i="9" s="1"/>
  <c r="B92" i="8"/>
  <c r="B98" i="9" l="1"/>
  <c r="B99" i="9" s="1"/>
  <c r="B93" i="8"/>
  <c r="B94" i="8" s="1"/>
  <c r="B95" i="8" s="1"/>
  <c r="B106" i="9" l="1"/>
  <c r="B107" i="9" l="1"/>
  <c r="B108" i="9" s="1"/>
  <c r="B109" i="9" l="1"/>
  <c r="B112" i="9" s="1"/>
  <c r="B113" i="9" s="1"/>
  <c r="B114" i="9" s="1"/>
  <c r="B122" i="9" s="1"/>
  <c r="B123" i="9" s="1"/>
  <c r="B124" i="9" s="1"/>
  <c r="B125" i="9" s="1"/>
  <c r="B126" i="9" s="1"/>
  <c r="B127" i="9" s="1"/>
  <c r="B134" i="9" s="1"/>
  <c r="B135" i="9" s="1"/>
  <c r="E99" i="1" l="1"/>
  <c r="E97" i="1"/>
  <c r="F162" i="9" l="1"/>
  <c r="F160" i="9"/>
  <c r="G145" i="8"/>
  <c r="G154" i="1"/>
  <c r="C192" i="9" l="1"/>
  <c r="C35" i="4" s="1"/>
  <c r="C5" i="4"/>
  <c r="C33" i="4"/>
  <c r="C46" i="4" s="1"/>
  <c r="C168" i="8"/>
  <c r="C25" i="4" s="1"/>
  <c r="G56" i="9"/>
  <c r="G54" i="9"/>
  <c r="G55" i="8"/>
  <c r="G57" i="1"/>
  <c r="C176" i="1"/>
  <c r="C16" i="4"/>
  <c r="C24" i="4"/>
  <c r="C23" i="4"/>
  <c r="C6" i="4" s="1"/>
  <c r="C194" i="9"/>
  <c r="C37" i="4" s="1"/>
  <c r="C38" i="4"/>
  <c r="G185" i="9"/>
  <c r="C193" i="9"/>
  <c r="C36" i="4" s="1"/>
  <c r="C191" i="9"/>
  <c r="C34" i="4" s="1"/>
  <c r="G164" i="9"/>
  <c r="G162" i="9"/>
  <c r="G160" i="9"/>
  <c r="G152" i="9"/>
  <c r="G150" i="9"/>
  <c r="G148" i="9"/>
  <c r="G146" i="9"/>
  <c r="G77" i="9"/>
  <c r="G73" i="9"/>
  <c r="G70" i="9"/>
  <c r="G68" i="9"/>
  <c r="G66" i="9"/>
  <c r="G64" i="9"/>
  <c r="G62" i="9"/>
  <c r="G60" i="9"/>
  <c r="G58" i="9"/>
  <c r="G52" i="9"/>
  <c r="G50" i="9"/>
  <c r="G47" i="9"/>
  <c r="G44" i="9"/>
  <c r="G41" i="9"/>
  <c r="G38" i="9"/>
  <c r="G35" i="9"/>
  <c r="G25" i="9"/>
  <c r="G23" i="9"/>
  <c r="G21" i="9"/>
  <c r="G19" i="9"/>
  <c r="G17" i="9"/>
  <c r="G15" i="9"/>
  <c r="G13" i="9"/>
  <c r="G11" i="9"/>
  <c r="G9" i="9"/>
  <c r="C170" i="8"/>
  <c r="C27" i="4" s="1"/>
  <c r="C169" i="8"/>
  <c r="C26" i="4" s="1"/>
  <c r="C167" i="8"/>
  <c r="G161" i="8"/>
  <c r="G159" i="8"/>
  <c r="G157" i="8"/>
  <c r="G149" i="8"/>
  <c r="G147" i="8"/>
  <c r="G143" i="8"/>
  <c r="G141" i="8"/>
  <c r="G74" i="8"/>
  <c r="G71" i="8"/>
  <c r="G69" i="8"/>
  <c r="G67" i="8"/>
  <c r="G65" i="8"/>
  <c r="G63" i="8"/>
  <c r="G61" i="8"/>
  <c r="G59" i="8"/>
  <c r="G57" i="8"/>
  <c r="G53" i="8"/>
  <c r="G51" i="8"/>
  <c r="G49" i="8"/>
  <c r="G46" i="8"/>
  <c r="G43" i="8"/>
  <c r="G40" i="8"/>
  <c r="G37" i="8"/>
  <c r="G27" i="8"/>
  <c r="G25" i="8"/>
  <c r="G23" i="8"/>
  <c r="G21" i="8"/>
  <c r="G19" i="8"/>
  <c r="G17" i="8"/>
  <c r="G15" i="8"/>
  <c r="G13" i="8"/>
  <c r="G11" i="8"/>
  <c r="G9" i="8"/>
  <c r="G187" i="9" l="1"/>
  <c r="G189" i="9" s="1"/>
  <c r="H38" i="4" s="1"/>
  <c r="H135" i="8"/>
  <c r="G135" i="8" s="1"/>
  <c r="H140" i="9"/>
  <c r="G153" i="9"/>
  <c r="G193" i="9" s="1"/>
  <c r="H36" i="4" s="1"/>
  <c r="C45" i="4"/>
  <c r="G163" i="8"/>
  <c r="G165" i="8" s="1"/>
  <c r="G170" i="8" s="1"/>
  <c r="H27" i="4" s="1"/>
  <c r="G27" i="9"/>
  <c r="G29" i="9" s="1"/>
  <c r="G191" i="9" s="1"/>
  <c r="H34" i="4" s="1"/>
  <c r="G166" i="9"/>
  <c r="G168" i="9" s="1"/>
  <c r="G194" i="9" s="1"/>
  <c r="H37" i="4" s="1"/>
  <c r="G150" i="8"/>
  <c r="G169" i="8" s="1"/>
  <c r="H26" i="4" s="1"/>
  <c r="G29" i="8"/>
  <c r="G31" i="8" s="1"/>
  <c r="G167" i="8" s="1"/>
  <c r="H24" i="4" s="1"/>
  <c r="G41" i="1"/>
  <c r="G38" i="1"/>
  <c r="C177" i="1"/>
  <c r="C17" i="4" s="1"/>
  <c r="G158" i="1"/>
  <c r="G156" i="1"/>
  <c r="G152" i="1"/>
  <c r="G150" i="1"/>
  <c r="G78" i="1"/>
  <c r="G74" i="1"/>
  <c r="G71" i="1"/>
  <c r="G69" i="1"/>
  <c r="G67" i="1"/>
  <c r="G65" i="1"/>
  <c r="G63" i="1"/>
  <c r="G61" i="1"/>
  <c r="G59" i="1"/>
  <c r="G55" i="1"/>
  <c r="G53" i="1"/>
  <c r="G50" i="1"/>
  <c r="G47" i="1"/>
  <c r="G44" i="1"/>
  <c r="G26" i="1"/>
  <c r="G24" i="1"/>
  <c r="G22" i="1"/>
  <c r="G20" i="1"/>
  <c r="G11" i="1"/>
  <c r="H144" i="1" l="1"/>
  <c r="G144" i="1" s="1"/>
  <c r="G145" i="1" s="1"/>
  <c r="G176" i="1" s="1"/>
  <c r="G136" i="8"/>
  <c r="G159" i="1"/>
  <c r="G177" i="1" s="1"/>
  <c r="H17" i="4" s="1"/>
  <c r="G168" i="8" l="1"/>
  <c r="H25" i="4" s="1"/>
  <c r="H28" i="4" s="1"/>
  <c r="H29" i="4" s="1"/>
  <c r="H30" i="4" s="1"/>
  <c r="H6" i="4" s="1"/>
  <c r="C4" i="4"/>
  <c r="C14" i="4" s="1"/>
  <c r="C44" i="4" s="1"/>
  <c r="G169" i="1"/>
  <c r="G167" i="1"/>
  <c r="G165" i="1"/>
  <c r="C18" i="4"/>
  <c r="C175" i="1"/>
  <c r="C15" i="4" s="1"/>
  <c r="G13" i="1"/>
  <c r="G15" i="1"/>
  <c r="G17" i="1"/>
  <c r="G28" i="1"/>
  <c r="G9" i="1"/>
  <c r="H45" i="4" l="1"/>
  <c r="G172" i="8"/>
  <c r="G173" i="8" s="1"/>
  <c r="G174" i="8" s="1"/>
  <c r="G171" i="1"/>
  <c r="G173" i="1" s="1"/>
  <c r="G178" i="1" s="1"/>
  <c r="G30" i="1"/>
  <c r="H18" i="4" l="1"/>
  <c r="H16" i="4"/>
  <c r="G32" i="1"/>
  <c r="G175" i="1" s="1"/>
  <c r="G180" i="1" s="1"/>
  <c r="G181" i="1" s="1"/>
  <c r="H15" i="4" l="1"/>
  <c r="H19" i="4" s="1"/>
  <c r="H44" i="4" s="1"/>
  <c r="H20" i="4" l="1"/>
  <c r="H21" i="4" s="1"/>
  <c r="G182" i="1"/>
  <c r="H4" i="4" l="1"/>
  <c r="G140" i="9"/>
  <c r="G141" i="9" s="1"/>
  <c r="G192" i="9" l="1"/>
  <c r="G197" i="9" l="1"/>
  <c r="H35" i="4"/>
  <c r="H39" i="4" s="1"/>
  <c r="H40" i="4" s="1"/>
  <c r="H41" i="4" s="1"/>
  <c r="G198" i="9" l="1"/>
  <c r="G199" i="9" s="1"/>
  <c r="H46" i="4"/>
  <c r="H48" i="4" s="1"/>
  <c r="H49" i="4" s="1"/>
  <c r="H50" i="4" s="1"/>
  <c r="H5" i="4" l="1"/>
  <c r="H8" i="4" s="1"/>
</calcChain>
</file>

<file path=xl/sharedStrings.xml><?xml version="1.0" encoding="utf-8"?>
<sst xmlns="http://schemas.openxmlformats.org/spreadsheetml/2006/main" count="537" uniqueCount="147">
  <si>
    <t>Elektromontažna dela</t>
  </si>
  <si>
    <t>Dobava in montaža priključno merilne omarice
omarce opremljene skladno z zahtevami
sistemskega operaterja distribucijskega omrežja
(varovalni elementi, merilna oprema)</t>
  </si>
  <si>
    <t>Dobava in montaža razdelilne kabelske omarce opremljene s stikalnimi letvami
in ostalo opremo (odvodniki…..)</t>
  </si>
  <si>
    <t>Dobava in montaža videonadzornega sistema</t>
  </si>
  <si>
    <t>Ostali drobni in nespecifiran material</t>
  </si>
  <si>
    <t>1.</t>
  </si>
  <si>
    <t>m</t>
  </si>
  <si>
    <t>kpl</t>
  </si>
  <si>
    <t>enota</t>
  </si>
  <si>
    <t>količina</t>
  </si>
  <si>
    <t>cena</t>
  </si>
  <si>
    <t>vrednost</t>
  </si>
  <si>
    <t>2.</t>
  </si>
  <si>
    <t>Gradbena dela</t>
  </si>
  <si>
    <t>kos</t>
  </si>
  <si>
    <t>SKUPAJ Z DDV</t>
  </si>
  <si>
    <t>Skupaj osnova</t>
  </si>
  <si>
    <t>DDV</t>
  </si>
  <si>
    <t>Povezovanje in priključevanje
in ostalo opremo (odvodniki…..)</t>
  </si>
  <si>
    <t>kW</t>
  </si>
  <si>
    <t>Skupaj z DDV</t>
  </si>
  <si>
    <t>3.</t>
  </si>
  <si>
    <t>4.</t>
  </si>
  <si>
    <t>Rekapitulacija z DDV</t>
  </si>
  <si>
    <t>Dobava in polaganje NN kabla H07V-H (FG7R) 1 x 185 mm² (2 kabla za fazni vodnik 1 kabel za ničelni vodnik), v kabelski kineti in v cevi kabelske kanalizacije s priklopi in ustreznimi kabelskimi zaključki (kabelski mi končniki, toploskrčno požirko in kabelskimi tulci)</t>
  </si>
  <si>
    <t>Dobava in polaganje NN kabla NAY2Y 4x240 mm² v cevi kabelske kanalizacije in v uvode v omarice</t>
  </si>
  <si>
    <t xml:space="preserve">Dobava in montaža kabelskih zaključkov za gornji kabel skupaj s priklopi npr. TYCO-RAYCHEM (EPKT-0063) in kabelskih čevljev  </t>
  </si>
  <si>
    <t>gar.</t>
  </si>
  <si>
    <t>Priprava del, obveščanje in stikalne manipulacije na omrežju</t>
  </si>
  <si>
    <t>Označevanje izvodov kablov v posamezni omari z ustreznimi ploščicami in pritrditev le teh na kable</t>
  </si>
  <si>
    <t>Izvedba meritev električnih inštalacij po protokolu in izdelava poročila</t>
  </si>
  <si>
    <t>Povezava med transformatorsko postajo, priključno merilno omarico in razdelilno omarico:</t>
  </si>
  <si>
    <t>Kombiniran izkop v zemlji III. ktg dim. 0,7x1,3 m, niveliranje dna jarka, betoniranje betonske podlage 0,1 m, dobava in polaganje 3x160 mm PVC cevi z obbetoniranjem 0,1 m nad robom cevi z C 12/15, zasip z izkopanim materialom z nabijanjem v plasteh,dobava in  polaganje opozorilnega traku, čiščenje trase, zasejanje trave, nakladanje viška materiala na kamion in odvoz na deponijo z vsemi stroški.</t>
  </si>
  <si>
    <t xml:space="preserve"> m </t>
  </si>
  <si>
    <t>Kombiniran izkop v zemlji III. ktg dim. 0,7x1,3 m, dobava in polaganje 3x160 mm z obsipom z 2 x sejanim peskom v debelini 0,1 m okoli cevi,dobava in  polaganje opozorilnega traku in PVC korit, zasipavanje z izkopanim materialom in z nabijanjem v plasteh po 0,20 m, čiščenje trase, zasejanje trave, nakladanje viška materiala na kamion in odvoz na deponijo z vsemi stroški.</t>
  </si>
  <si>
    <t>KRIŽANJE ASFALTNIH CEST:Rezanje asfalta in izkop v zemljišču III. kategorije dimenzij 0,7×1,5 m, niveliranje dna jarka, betoniranje betonske podlage 0,1 m, dobava in polaganje 2×160 mm PVC cevi z obbetoniranjem 0,20 m nad robom cevi z C12/15, zasip z gramoznim tamponom-lomljencem, z utrjevanjem v plasteh po 0,2 m, ponovno asfaltiranje, čiščenje terena, nakladanje viška materiala na kamion in odvoz na deponijo z vsemi stroški.</t>
  </si>
  <si>
    <t>Izdelava priključka v obstoječo transformatorsko postajo z rušenjem preboja v steni debeline 15 cm / preboj, odvoz ruševin na stalno deponijo s plačilom prispevka za deponijo in zidarska obdelava cevi v preboju.</t>
  </si>
  <si>
    <t xml:space="preserve"> kos </t>
  </si>
  <si>
    <t>Izdelava temelja za prostostoječo NNO omarico z potrebnim izkopom globine 1,1 m, dobavo in izdelavo podložnega betona v debelini 10 cm, zasip, odvoz odvečnega materiala na stalno deponijo z vsemi ostalimi stroški.</t>
  </si>
  <si>
    <t>Dobava in razstiranje humusa v debelini do 20 cm.</t>
  </si>
  <si>
    <t xml:space="preserve"> m2 </t>
  </si>
  <si>
    <t>Fino planiranje in sejanje trave.</t>
  </si>
  <si>
    <t>Dobava in vgradnja betona C 25/30 v kanal za podbetoniranje obstoječih komunalnih in drugih zemeljskih vodov ali betoniranje nadomestnih betonskih elementov v cestišču, kot so betonski pločniki, mulde,... Vgradnja betona je ročna.</t>
  </si>
  <si>
    <t xml:space="preserve"> m3 </t>
  </si>
  <si>
    <t>Dobava in vgradnja gramoznega tampona ( prodec ali drobljenec), ki mora ustrezati vsem veljavnim tehničnim pogojem v cestogradnji, v jarek cestišča z utrjevanjem v plasteh po 0,20 m.</t>
  </si>
  <si>
    <t>Dodatek za pazljivi izkop po obstoječih kablih.</t>
  </si>
  <si>
    <t>Dodatek za prečkanje komunalnih, telekomunikacijskih, elektroenergetskih vodov in korenin, ograj, robnikov in podobnih ovir.</t>
  </si>
  <si>
    <t>Ročni izkop v zemljišču IV. Ktg. Z odmetom 1 m od roba jarka.</t>
  </si>
  <si>
    <t>Dobava in polaganje ozemljitvenega traku Fe-Zn 4x25 v že izkopani jarek.</t>
  </si>
  <si>
    <t>Kombiniran izkop v zemlji III. ktg dim. 0,4x1,1 m, niveliranje dna jarka, betoniranje betonske podlage 0,01 m, dobava in polaganje 1 x 160 mm PVC cevi z obbetoniranjem 0,1 m nad robom cevi z C 12/15, zasip z izkopanim materialom z nabijanjem v plasteh, polaganje opozorilnega traku, čiščenje trase, zasejanje trave, nakladanje viška materiala na kamion in odvoz na deponijo z vsemi stroški.</t>
  </si>
  <si>
    <t>Nepredvidena dela</t>
  </si>
  <si>
    <t>SKUPAJ GRADBENA DELA:</t>
  </si>
  <si>
    <t>EUR</t>
  </si>
  <si>
    <t>Izposlovanje soglasja za priključitev pri lokalnem upravljalcu</t>
  </si>
  <si>
    <t>distribucijskega omrežja skupaj s plačilom, pridobivanje pogodbe o dobavi električne energije in pogodbe o dostopu do distribucijskega omrežja, vse skupaj po pooblastilu</t>
  </si>
  <si>
    <t>Izdelava geodetskega posnetka</t>
  </si>
  <si>
    <t>Izdelava projekta izvedenih del PID</t>
  </si>
  <si>
    <r>
      <t xml:space="preserve">Izdelava betonskega jaška dimenzij </t>
    </r>
    <r>
      <rPr>
        <b/>
        <sz val="12"/>
        <rFont val="Calibri"/>
        <family val="2"/>
        <charset val="238"/>
        <scheme val="minor"/>
      </rPr>
      <t>1,5×1,5×1,8 m</t>
    </r>
    <r>
      <rPr>
        <sz val="12"/>
        <rFont val="Calibri"/>
        <family val="2"/>
        <charset val="238"/>
        <scheme val="minor"/>
      </rPr>
      <t xml:space="preserve"> z izkopom v zemljišču III do IV.KTG. , z opaženjem, armiranjem, betoniranjem sten z C25/30, montažna krovna plošča C25/30 izdelana v betonarni ali na jašku z ločenim ležiščem na stene, vgradnja Ltž pokrova 0,6×0,6  400 kN, ureditev okolice, čiščenje terena in odvoz odvečnega materiala na deponijo z vsemi stroški.</t>
    </r>
  </si>
  <si>
    <r>
      <t>Rezanje asfalta, demontaža in odvoz asfalta, kombiniran izkop v zemlji III.do IV.kategorije dimenzij 0,6×1,3 m niveliranje dna jarka, betoniranje betonske podlage 0,08 m, polaganje 3</t>
    </r>
    <r>
      <rPr>
        <b/>
        <sz val="12"/>
        <rFont val="Calibri"/>
        <family val="2"/>
        <charset val="238"/>
        <scheme val="minor"/>
      </rPr>
      <t>xfi160 mm</t>
    </r>
    <r>
      <rPr>
        <sz val="12"/>
        <rFont val="Calibri"/>
        <family val="2"/>
        <charset val="238"/>
        <scheme val="minor"/>
      </rPr>
      <t xml:space="preserve"> PVC cevi in z obbetoniranjem 0,1 m nad robom cevi z C12/15, zasip z izkopanim materialom z nabijanjem v plasteh, dobava in polaganje opozorilnega traku, dobava in polaganje ozemljitvenega valjanca, čiščenje trase, vzpostavitev v prvotno stanje - asfaltiranje, nakladanje viška materiala na kamion in odvoz na deponijo z vsemi stroški.</t>
    </r>
  </si>
  <si>
    <t>SKUPAJ DOKUMENTACIJA:</t>
  </si>
  <si>
    <t>Meritve in dokumentacija</t>
  </si>
  <si>
    <t>Ureditev obstoječih parkirišč z ureditvijo ceste</t>
  </si>
  <si>
    <t>Pačilo prispevka sistemskemu operaterju distribucijskega omrežja SODO za priključno moč skupine odjemalcev Polnenje EV in souporaba kabelske kanalizacije</t>
  </si>
  <si>
    <r>
      <t>Izdelava ozemljitvene povezave: valjanec - PF vodnik 35 mm</t>
    </r>
    <r>
      <rPr>
        <vertAlign val="superscript"/>
        <sz val="12"/>
        <color indexed="8"/>
        <rFont val="Calibri"/>
        <family val="2"/>
        <charset val="238"/>
        <scheme val="minor"/>
      </rPr>
      <t>2</t>
    </r>
    <r>
      <rPr>
        <sz val="12"/>
        <color indexed="8"/>
        <rFont val="Calibri"/>
        <family val="2"/>
        <charset val="238"/>
        <scheme val="minor"/>
      </rPr>
      <t xml:space="preserve"> s križno sponko</t>
    </r>
  </si>
  <si>
    <t>Povezava med razdelilno omarico in polnilnico:</t>
  </si>
  <si>
    <t>Preureditev obstoječega postajališča</t>
  </si>
  <si>
    <t>(Preddela, zemeljska dela, voziščne konstrukcije, odvodnavanje, prometna oprema)</t>
  </si>
  <si>
    <t>Izdelava temelja Polnilnice, zasip, odvoz odvečnega materiala na stalno deponijo z vsemi ostalimi stroški.</t>
  </si>
  <si>
    <t>Izdelava temelja za baterisjki hranilnik, zasip, odvoz odvečnega materiala na stalno deponijo z vsemi ostalimi stroški.</t>
  </si>
  <si>
    <r>
      <t>Rezanje asfalta, demontaža in odvoz asfalta, kombiniran izkop v zemlji III.do IV.kategorije dimenzij 0,6×1,3 m niveliranje dna jarka, betoniranje betonske podlage 0,08 m, polaganje 3xfi160 mm PVC cevi in z obbetoniranjem 0,1 m nad robom cevi z C12/15, zasip z izkopanim materialom z nabijanjem v plasteh, dobava in polaganje opozorilnega traku, dobava in polaganje ozemljitvenega valjanca, čiščenje trase, vzpostavitev v prvotno stanje - asfaltiranje, nakladanje viška materiala na kamion in odvoz na deponijo z vsemi stroški</t>
    </r>
    <r>
      <rPr>
        <sz val="12"/>
        <rFont val="Calibri"/>
        <family val="2"/>
        <charset val="238"/>
        <scheme val="minor"/>
      </rPr>
      <t>.</t>
    </r>
  </si>
  <si>
    <t>Skupaj osnova:</t>
  </si>
  <si>
    <t>Pačilo prispevka sistemskemu operaterju distribucijskega omrežja SODO za priključno moč skupine odjemalcev Polnenje EV</t>
  </si>
  <si>
    <t>Dobava in montaža baterijski hranilnika - po tehnični specifikaciji v prilogi!</t>
  </si>
  <si>
    <t>Souporaba kabelske kanalizacije</t>
  </si>
  <si>
    <t>Osnovne tehnične specifikacije (polnilnica + polnilna postaja):</t>
  </si>
  <si>
    <t>SKUPAJ POLNILNICE:</t>
  </si>
  <si>
    <t>Popis in ocena stroškov EV Arriva Primskovo</t>
  </si>
  <si>
    <t>Popis in ocena stroškov EV Sotočje - Standard</t>
  </si>
  <si>
    <t>Popi in ocena stroškov EV ZARICA - KOMUNALA</t>
  </si>
  <si>
    <t>SKUPAJ ELEKTROMONTAŽNA DELA:</t>
  </si>
  <si>
    <t>(Preddela, zemeljska dela, voziščne konstrukcije, odvodnavanje, prometna oprema, panelna ograja)</t>
  </si>
  <si>
    <t>I.</t>
  </si>
  <si>
    <t>PREDDELA</t>
  </si>
  <si>
    <t>Zakoličba obstoječih komunalnih vodovod na območju gradnje</t>
  </si>
  <si>
    <t>Postavitev in zavarovanje prečnih profilov</t>
  </si>
  <si>
    <t>Izdelava elaborata cestne zapore, postavitev znakov ter vzdrževanje cestne zapore za čas gradnje.</t>
  </si>
  <si>
    <t>Zarez obstoječega asfalta z diamantno žago  v debelini do 10 cm</t>
  </si>
  <si>
    <r>
      <t>m</t>
    </r>
    <r>
      <rPr>
        <vertAlign val="superscript"/>
        <sz val="11"/>
        <rFont val="Calibri"/>
        <family val="2"/>
        <charset val="238"/>
      </rPr>
      <t>1</t>
    </r>
  </si>
  <si>
    <t>Rušenje obstoječega asfalta v debelini 10 cm, nalaganje ruševin na transportno sredstvo, odvoz koncesionarju za zbiranje in predelavo odpadkov po izboru izvajalca.  Potrebno je upoštevati, da je potrebno  del porušenega asfalta (ca 15 %)  uporabiti kot surovino pri izdelavi novega asfalta</t>
  </si>
  <si>
    <r>
      <t>m</t>
    </r>
    <r>
      <rPr>
        <vertAlign val="superscript"/>
        <sz val="11"/>
        <rFont val="Calibri"/>
        <family val="2"/>
        <charset val="238"/>
      </rPr>
      <t>2</t>
    </r>
  </si>
  <si>
    <t>Rušenje obstoječih betonskih robnikov ter lamel z nakladanjem in odvozom na stalno deponijo</t>
  </si>
  <si>
    <t>PREDDELA SKUPAJ</t>
  </si>
  <si>
    <t>II.</t>
  </si>
  <si>
    <t>ZEMELJSKA DELA</t>
  </si>
  <si>
    <t>Široki  strojni humusa kategorije z nakladanjem na transportno vozilo in odvozom na začasno deponijo na razdalji do 300 m.</t>
  </si>
  <si>
    <r>
      <t>m</t>
    </r>
    <r>
      <rPr>
        <vertAlign val="superscript"/>
        <sz val="11"/>
        <rFont val="Calibri"/>
        <family val="2"/>
        <charset val="238"/>
      </rPr>
      <t>3</t>
    </r>
  </si>
  <si>
    <t>Široki strojni izkop v zemljini III - IV. ktg, izkop v globini do 1,0 m, nakladanje materiala na transportno sredstvo, odvoz na stalno deponijo do 20 km oz. po izboru izvajalca, ter plačilo vseh stroškov deponiranja. Izkop za izdelavo ustroja ceste.</t>
  </si>
  <si>
    <t>Planiranje planuma spodnjega ustroja z 10% ročnim in 90 % strojnim utrjevanjem s točnostjo +-1,5 cm.</t>
  </si>
  <si>
    <t>Humuziranje brežin in ostalih površin po končanih delih vključno z dobavo humusa v debelini 20 cm (iz dovoza) in travnega semena ter posejanjem travnega semena. Upoštevati tudi valjanje površine pred sejanjem trave.</t>
  </si>
  <si>
    <t>ZEMELJSKA DELA SKUPAJ</t>
  </si>
  <si>
    <t>III.</t>
  </si>
  <si>
    <t>VOZIŠČNE KONSTRUKCIJE</t>
  </si>
  <si>
    <t>Dobava, razgrinjanje, planiranje in utrjevanje kamnitega zmrzlinsko odpornega materiala - drobljenec (greda ) iz dovoza (npr. kamnoloma) v debelini 45 cm, utrjevanje do potrebne zbitosti (Ev2 ≥ 80 MPa), vključno  planiranjem . Kompletno z vsemu potrebnimi deli</t>
  </si>
  <si>
    <t>Dobava, razgrinjanje, planiranje in utrjevanje tamponskega drobljenca granulacije 0 - 32 mm v debelini 25 cm, utrjevanje do potrebne zbitosti (Ev2 ≥ 120 MPa), vključno z finim planiranjem in pripravo podlage za položitev asfalta. Kompletno z vsemu potrebnimi deli</t>
  </si>
  <si>
    <t>Izdelava stika starega in novega asfalta z vgradnjo bitumenskega traku. Kompletno z vsemi potrebnimi deli.</t>
  </si>
  <si>
    <t xml:space="preserve">Dobava in vgrajevanje asfalta - vozišče
</t>
  </si>
  <si>
    <t>Izdelava nosilne plasti bitumizirane zmesi AC 22 base B50/70 A3 v debelini 7.0 cm</t>
  </si>
  <si>
    <t xml:space="preserve">Izdelava obrabne plasti bitumizirane zmesi AC 11 surf B50/70 A3, v debelini 4.0 cm </t>
  </si>
  <si>
    <r>
      <t xml:space="preserve">Dobava in vgraditev </t>
    </r>
    <r>
      <rPr>
        <b/>
        <sz val="11"/>
        <color indexed="8"/>
        <rFont val="Calibri"/>
        <family val="2"/>
        <charset val="238"/>
      </rPr>
      <t xml:space="preserve"> betonskih robnikov </t>
    </r>
    <r>
      <rPr>
        <sz val="11"/>
        <color indexed="8"/>
        <rFont val="Calibri"/>
        <family val="2"/>
        <charset val="238"/>
      </rPr>
      <t>prereza 15/25  z uporabo 015 m3/m1 betona C16/20, granulacije 0-16mm in stičeni s fino cementno malto 1:3.</t>
    </r>
  </si>
  <si>
    <r>
      <t xml:space="preserve">Dobava in vgradite vseh vrst </t>
    </r>
    <r>
      <rPr>
        <b/>
        <sz val="11"/>
        <color indexed="8"/>
        <rFont val="Calibri"/>
        <family val="2"/>
        <charset val="238"/>
      </rPr>
      <t xml:space="preserve"> betonskih lamel</t>
    </r>
    <r>
      <rPr>
        <sz val="11"/>
        <color indexed="8"/>
        <rFont val="Calibri"/>
        <family val="2"/>
        <charset val="238"/>
      </rPr>
      <t xml:space="preserve"> prereza 5/25  z uporabo 0,08 m3/m1 betona C12/15, granulacije 0-16mm in stičeni s fino cementno malto 1:3.</t>
    </r>
    <r>
      <rPr>
        <sz val="11"/>
        <rFont val="Calibri"/>
        <family val="2"/>
        <charset val="238"/>
      </rPr>
      <t xml:space="preserve"> </t>
    </r>
  </si>
  <si>
    <t>VOZIŠČNE KONSTRUKCIJE SKUPAJ</t>
  </si>
  <si>
    <t>IV.</t>
  </si>
  <si>
    <t>ODVODNJAVANJE</t>
  </si>
  <si>
    <t>Strojni izkop jarka za meteorno kanalizacijo v terenu III.-IV. ktg., v naklonu, ki se prilagodi karakteristikam materiala in načinu varovanja izkopa, širina dna izkopa po standardu SIST EN 1610, izkop v globini do 1,5 m, kompletno z direktnim nakladanjem izkopnega materiala na kamion in odvozom na stalno deponijo (deponijo pridobi izvajalec) ter plačilo vseh stroškov deponiranja.</t>
  </si>
  <si>
    <t>Planiranje dna izkopa z natančnostjo ± 3 cm in utrditev do potrebne zbitosti.</t>
  </si>
  <si>
    <t>Zasipanje jarkov s peskom granulacije 0 -20 mm do višine 30 cm nad temenom cevi, z dobavo, dovozom in utrjevanjem.</t>
  </si>
  <si>
    <t xml:space="preserve">Zasipanje jarkov z gramoznim  materialom iz dovoza (npr. kamnoloma),  premer zrn do 60 mm, v slojih po 30cm z dobavo, dovozom in utrjevanjem do potrebne zbitosti (Ev2 ≥ 80 Mpa). </t>
  </si>
  <si>
    <t>Dobava in montaža enoslojnih PVC cevi DN 160 mm SN 8, za priključke drenažnih robnikov ter požiralnikov v jaške. Vključno z izdelavo peščene posteljice debeline 10 cm.</t>
  </si>
  <si>
    <t>Dobava in vgrajevanje  požiralnikov iz umetnih mas z vtokom pod robnikom premera 40 cm, globina skupaj s peskolovom 1.50 m, z iztokom kanala DN 160.  Vključno z dobavo in montažo LTŽ pokrova razred D. Kompletno z dodatnim izkopom, podlago in utrjenim gramoznim zasutjem ob jašku.</t>
  </si>
  <si>
    <t>ODVODNJAVANJE SKUPAJ</t>
  </si>
  <si>
    <t>V.</t>
  </si>
  <si>
    <t>PROMETNA OPREMA</t>
  </si>
  <si>
    <t xml:space="preserve">Dobava in montaža  prometnih znakov, vključno z izdelavo temelja iz cementnega betona C16/20, globine 100 cm, premera 30 cm, ter stebrička za prometni znak iz vroče cinkane jeklene cevi s premerom 64 mm, dolžine od 2000 mm do  4000 mm. </t>
  </si>
  <si>
    <t xml:space="preserve">kos </t>
  </si>
  <si>
    <t>Dobava in montaža tipske panelne ograje višine 2,00 metra, vključno z stebri in temelji za stebričke.</t>
  </si>
  <si>
    <t>PROMETNA OPREMA SKUPAJ</t>
  </si>
  <si>
    <t>Zakoličba območja obdelave</t>
  </si>
  <si>
    <t>Dobava in montaža POLNILNICE 175 kW - po tehnični specifikaciji v prilogi!</t>
  </si>
  <si>
    <t>Dobava in montaža POLNILNE POSTAJE CCS do 350kW, 500A - po tehnični specifikaciji v prilogi!</t>
  </si>
  <si>
    <t>Rušenje obstoječih betonskih robnikov z nakladanjem in odvozom na stalno deponijo</t>
  </si>
  <si>
    <t xml:space="preserve">Izdelava obrabne plasti bitumizirane zmesi AC 11 surf B50/70 A3, v debelini 5 cm </t>
  </si>
  <si>
    <t>Izdelava talnih označb postajališča</t>
  </si>
  <si>
    <t>Rušenje obstoječih jaškoV meteorne kanalizacije z nakladanjem in odvozom na stalno deponijo</t>
  </si>
  <si>
    <t xml:space="preserve">-Razsmerniški del (inverter): pretvorba AC/DC, moči na AC strani med 100-150kW </t>
  </si>
  <si>
    <t>-Baterijski del (storage): baterijski sestav skupaj do 450kWh, Li-ion tip baterije</t>
  </si>
  <si>
    <t>-	Skupni (kombiniran izkoristek) hranilnika: izkoristek 85% (ali večji) (20-80% cikel polnjenje in praznjenje)</t>
  </si>
  <si>
    <t>-	Delovna temperatura -30° do +50° C</t>
  </si>
  <si>
    <t>-Požarna varnost po IEC 62619, UL 1973 (Large scale Fire tested according NFPA 855)</t>
  </si>
  <si>
    <t>-Možnost uporabe otočnega delovanja, zniževanja konice, premik konice porabe v željena časovna okna</t>
  </si>
  <si>
    <t>-Vključen BMS sistem za nadzor in upravljanje z baterijami, vključno s priključnim in razvodnim delom za upravljanje, zaščito in priključitev na omrežje</t>
  </si>
  <si>
    <t>-Garancijska doba min 10 let, oziroma minimalno število ciklov 5000</t>
  </si>
  <si>
    <t>-Integracija v sistem naročnika s komunikacijskim API protokolom; žična/brezžična</t>
  </si>
  <si>
    <t>-Možnost komunikacije in upravljanja z napravo na strani naročnika, status naprave, števčna stanja, sistemski alarmi, povezovanje s sistemskimi storitvami.</t>
  </si>
  <si>
    <t>Povezovanje in priključevanje
in ostalo opremo (Komunikacijska in krmičlna aktivna oprema, odvodniki…..)</t>
  </si>
  <si>
    <t>-	Polnilna postaja izdelana v skladu s SIST EN 61851-1, COMBO 2, SIST EN 61851-23.
'-	Ohišje iz nerjavečega jekla. 
'-	Razred zaščite IP54 / IK 10. 
'-	Max. izhodna moč: 350 kW DC, CCS:920 VDC
'-	Max. izhodni tok: 500 A
'-	Priključek 1: Combo 2 kabel, dožina min. 5,5 m
'-	Simultano polnjenje 2x DC; 175 kW
'-	Aktivacija: RFID identifikacija, predplačilo, APP
'-	Komunikacija: 4G komunikacijski modul (LTE/Wifi/Hotspot).
'-	Diferenčna zaščita: tip RCD tip B,  I∆n ≤  30 mA po SIST HD 60364-7-722:2012.
'-	Merilec energije MID - EN50470, EN 50470-3, IEC 62052-11.
'-	Integracija preko OCPP protokola 1.5/1.6J
'-	Temperaturno območje delovanja -30°C do +50°C. 
'-	LCD 8”  displej na dotik, UV odporen, v več jezikih.
'-	LED prikaz stanja za proces polnjenja.
'-	Antivandalska zaščita priključkov Combo (zaklepanje priključkov).
'-	Odvodniki prenapetosti po IEC 61643-1, klasa II.
'-	Garancijski rok: 24 mesecev.
'-	Življenjska doba: &gt; 10 let ob rednem vzdrževanju.</t>
  </si>
  <si>
    <t>-	Polnilna postaja izdelana v skladu s SIST EN 61851-1, COMBO 2, SIST EN 61851-23.
'-	Ohišje iz nerjavečega jekla. 
'-	Razred zaščite IP54 / IK 10. 
'-	Max. izhodna moč: 350 kW DC, CCS:920 VDC
'-	Max. izhodni tok: 500 A
'-	Priključek 1: Combo 2 kabel, min.dožina 5,5 m
'-	Simultano polnjenje 2x DC; 175 kW
'-	Aktivacija: RFID identifikacija, predplačilo, APP
'-	Komunikacija: 4G komunikacijski modul (LTE/Wifi/Hotspot).
'-	Diferenčna zaščita: tip RCD tip B,  I∆n ≤  30 mA po SIST HD 60364-7-722:2012.
'-	Merilec energije MID - EN50470, EN 50470-3, IEC 62052-11.
'-	Integracija preko OCPP protokola 1.5/1.6J
'-	Temperaturno območje delovanja -30°C do +50°C. 
'-	LCD 8”  displej na dotik, UV odporen, v več jezikih.
'-	LED prikaz stanja za proces polnjenja.
'-	Antivandalska zaščita priključkov Combo (zaklepanje priključkov).
'-	Odvodniki prenapetosti po IEC 61643-1, klasa II.
'-	Garancijski rok: 24 mesecev.
'-	Življenjska doba: &gt; 10 let ob rednem vzdrževanju.</t>
  </si>
  <si>
    <t>Dobava, postavitev, montaža in integracija polnilnic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</si>
</sst>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#,##0.00\ _S_I_T"/>
    <numFmt numFmtId="165" formatCode="_-* #,##0.00\ _E_U_R_-;\-* #,##0.00\ _E_U_R_-;_-* &quot;-&quot;??\ _E_U_R_-;_-@_-"/>
    <numFmt numFmtId="166" formatCode="00&quot;.&quot;"/>
    <numFmt numFmtId="167" formatCode="#,##0.0"/>
    <numFmt numFmtId="168" formatCode="#,##0.00\ &quot;€&quot;"/>
    <numFmt numFmtId="169" formatCode="_(* #,##0.00_);_(* \(#,##0.00\);_(* &quot;-&quot;??_);_(@_)"/>
    <numFmt numFmtId="170" formatCode="_-* #,##0.00\ _S_I_T_-;\-* #,##0.00\ _S_I_T_-;_-* &quot;-&quot;??\ _S_I_T_-;_-@_-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vertAlign val="superscript"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Arial CE"/>
    </font>
    <font>
      <vertAlign val="superscript"/>
      <sz val="11"/>
      <name val="Calibri"/>
      <family val="2"/>
      <charset val="238"/>
    </font>
    <font>
      <sz val="10"/>
      <name val="Gatineau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7" fillId="0" borderId="0"/>
    <xf numFmtId="0" fontId="20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9" fontId="0" fillId="0" borderId="0" xfId="0" applyNumberFormat="1"/>
    <xf numFmtId="44" fontId="0" fillId="0" borderId="0" xfId="1" applyFont="1"/>
    <xf numFmtId="44" fontId="0" fillId="0" borderId="0" xfId="0" applyNumberFormat="1"/>
    <xf numFmtId="0" fontId="0" fillId="0" borderId="1" xfId="0" applyBorder="1" applyAlignment="1">
      <alignment wrapText="1"/>
    </xf>
    <xf numFmtId="0" fontId="0" fillId="0" borderId="1" xfId="0" applyBorder="1"/>
    <xf numFmtId="0" fontId="2" fillId="0" borderId="0" xfId="0" applyFont="1"/>
    <xf numFmtId="2" fontId="0" fillId="0" borderId="0" xfId="1" applyNumberFormat="1" applyFont="1"/>
    <xf numFmtId="44" fontId="2" fillId="0" borderId="0" xfId="0" applyNumberFormat="1" applyFont="1"/>
    <xf numFmtId="44" fontId="0" fillId="0" borderId="1" xfId="0" applyNumberFormat="1" applyBorder="1"/>
    <xf numFmtId="0" fontId="0" fillId="0" borderId="0" xfId="0" applyBorder="1" applyAlignment="1">
      <alignment wrapText="1"/>
    </xf>
    <xf numFmtId="0" fontId="0" fillId="0" borderId="0" xfId="0" applyBorder="1"/>
    <xf numFmtId="44" fontId="0" fillId="0" borderId="0" xfId="0" applyNumberForma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44" fontId="2" fillId="0" borderId="2" xfId="0" applyNumberFormat="1" applyFont="1" applyBorder="1"/>
    <xf numFmtId="0" fontId="0" fillId="0" borderId="0" xfId="0" applyAlignment="1">
      <alignment horizontal="right"/>
    </xf>
    <xf numFmtId="0" fontId="0" fillId="0" borderId="0" xfId="0" quotePrefix="1" applyAlignment="1">
      <alignment wrapText="1"/>
    </xf>
    <xf numFmtId="9" fontId="0" fillId="0" borderId="1" xfId="0" applyNumberFormat="1" applyBorder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2" fontId="2" fillId="0" borderId="0" xfId="1" applyNumberFormat="1" applyFont="1"/>
    <xf numFmtId="44" fontId="2" fillId="0" borderId="0" xfId="1" applyFont="1"/>
    <xf numFmtId="2" fontId="0" fillId="0" borderId="1" xfId="1" applyNumberFormat="1" applyFont="1" applyBorder="1"/>
    <xf numFmtId="44" fontId="0" fillId="0" borderId="1" xfId="1" applyFont="1" applyBorder="1"/>
    <xf numFmtId="44" fontId="0" fillId="0" borderId="0" xfId="0" applyNumberFormat="1" applyAlignment="1">
      <alignment horizontal="left" vertical="top"/>
    </xf>
    <xf numFmtId="9" fontId="0" fillId="0" borderId="0" xfId="2" applyFont="1"/>
    <xf numFmtId="0" fontId="0" fillId="0" borderId="2" xfId="0" applyBorder="1"/>
    <xf numFmtId="0" fontId="0" fillId="0" borderId="4" xfId="0" applyBorder="1"/>
    <xf numFmtId="0" fontId="9" fillId="0" borderId="2" xfId="0" applyFont="1" applyBorder="1" applyAlignment="1">
      <alignment wrapText="1"/>
    </xf>
    <xf numFmtId="0" fontId="9" fillId="0" borderId="3" xfId="0" applyFont="1" applyBorder="1"/>
    <xf numFmtId="0" fontId="9" fillId="0" borderId="2" xfId="0" applyFont="1" applyBorder="1"/>
    <xf numFmtId="0" fontId="9" fillId="0" borderId="4" xfId="0" applyFont="1" applyBorder="1"/>
    <xf numFmtId="0" fontId="10" fillId="0" borderId="3" xfId="0" applyFont="1" applyBorder="1"/>
    <xf numFmtId="0" fontId="10" fillId="0" borderId="2" xfId="0" applyFont="1" applyBorder="1"/>
    <xf numFmtId="0" fontId="10" fillId="0" borderId="4" xfId="0" applyFont="1" applyBorder="1"/>
    <xf numFmtId="0" fontId="2" fillId="0" borderId="1" xfId="0" applyFont="1" applyBorder="1" applyAlignment="1">
      <alignment wrapText="1"/>
    </xf>
    <xf numFmtId="0" fontId="0" fillId="0" borderId="3" xfId="0" applyBorder="1" applyAlignment="1">
      <alignment horizontal="right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right"/>
    </xf>
    <xf numFmtId="0" fontId="9" fillId="0" borderId="2" xfId="0" applyFont="1" applyBorder="1" applyAlignment="1">
      <alignment horizontal="right"/>
    </xf>
    <xf numFmtId="44" fontId="2" fillId="0" borderId="1" xfId="0" applyNumberFormat="1" applyFont="1" applyBorder="1"/>
    <xf numFmtId="0" fontId="10" fillId="0" borderId="2" xfId="0" applyFont="1" applyBorder="1" applyAlignment="1">
      <alignment horizontal="right"/>
    </xf>
    <xf numFmtId="0" fontId="2" fillId="0" borderId="1" xfId="0" applyFont="1" applyBorder="1"/>
    <xf numFmtId="0" fontId="11" fillId="0" borderId="0" xfId="0" applyFont="1"/>
    <xf numFmtId="166" fontId="13" fillId="0" borderId="3" xfId="3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wrapText="1"/>
    </xf>
    <xf numFmtId="167" fontId="14" fillId="0" borderId="2" xfId="0" applyNumberFormat="1" applyFont="1" applyBorder="1"/>
    <xf numFmtId="4" fontId="14" fillId="0" borderId="2" xfId="0" applyNumberFormat="1" applyFont="1" applyBorder="1" applyAlignment="1">
      <alignment horizontal="right"/>
    </xf>
    <xf numFmtId="168" fontId="11" fillId="0" borderId="4" xfId="0" applyNumberFormat="1" applyFont="1" applyBorder="1" applyAlignment="1">
      <alignment horizontal="right"/>
    </xf>
    <xf numFmtId="0" fontId="11" fillId="0" borderId="0" xfId="0" quotePrefix="1" applyFont="1"/>
    <xf numFmtId="166" fontId="13" fillId="0" borderId="0" xfId="3" applyNumberFormat="1" applyFont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167" fontId="14" fillId="0" borderId="0" xfId="0" applyNumberFormat="1" applyFont="1"/>
    <xf numFmtId="4" fontId="14" fillId="0" borderId="0" xfId="0" applyNumberFormat="1" applyFont="1" applyAlignment="1">
      <alignment horizontal="right"/>
    </xf>
    <xf numFmtId="168" fontId="11" fillId="0" borderId="0" xfId="0" applyNumberFormat="1" applyFont="1" applyAlignment="1">
      <alignment horizontal="right"/>
    </xf>
    <xf numFmtId="166" fontId="14" fillId="0" borderId="0" xfId="4" applyNumberFormat="1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168" fontId="14" fillId="0" borderId="0" xfId="0" applyNumberFormat="1" applyFont="1"/>
    <xf numFmtId="0" fontId="14" fillId="0" borderId="0" xfId="3" applyNumberFormat="1" applyFont="1" applyAlignment="1">
      <alignment horizontal="left" vertical="top" wrapText="1"/>
    </xf>
    <xf numFmtId="168" fontId="13" fillId="0" borderId="0" xfId="0" applyNumberFormat="1" applyFont="1" applyAlignment="1">
      <alignment horizontal="right"/>
    </xf>
    <xf numFmtId="166" fontId="13" fillId="0" borderId="0" xfId="3" applyNumberFormat="1" applyFont="1" applyBorder="1" applyAlignment="1">
      <alignment horizontal="center" vertical="top"/>
    </xf>
    <xf numFmtId="168" fontId="11" fillId="0" borderId="0" xfId="0" applyNumberFormat="1" applyFont="1"/>
    <xf numFmtId="167" fontId="14" fillId="0" borderId="0" xfId="0" applyNumberFormat="1" applyFont="1" applyAlignment="1">
      <alignment horizontal="right"/>
    </xf>
    <xf numFmtId="2" fontId="14" fillId="0" borderId="0" xfId="0" applyNumberFormat="1" applyFont="1"/>
    <xf numFmtId="0" fontId="11" fillId="0" borderId="0" xfId="0" applyFont="1" applyAlignment="1">
      <alignment horizontal="right"/>
    </xf>
    <xf numFmtId="0" fontId="14" fillId="0" borderId="0" xfId="0" applyFont="1"/>
    <xf numFmtId="167" fontId="11" fillId="0" borderId="0" xfId="5" applyNumberFormat="1" applyFont="1" applyFill="1" applyAlignment="1">
      <alignment horizontal="right"/>
    </xf>
    <xf numFmtId="168" fontId="13" fillId="0" borderId="0" xfId="0" applyNumberFormat="1" applyFont="1"/>
    <xf numFmtId="166" fontId="14" fillId="0" borderId="0" xfId="4" applyNumberFormat="1" applyFont="1" applyBorder="1" applyAlignment="1">
      <alignment horizontal="center" vertical="top"/>
    </xf>
    <xf numFmtId="0" fontId="14" fillId="0" borderId="0" xfId="6" applyNumberFormat="1" applyFont="1" applyFill="1" applyBorder="1" applyAlignment="1">
      <alignment horizontal="left" vertical="top" wrapText="1"/>
    </xf>
    <xf numFmtId="0" fontId="14" fillId="0" borderId="0" xfId="7" applyFont="1" applyAlignment="1">
      <alignment horizontal="right"/>
    </xf>
    <xf numFmtId="0" fontId="20" fillId="0" borderId="5" xfId="8" applyBorder="1" applyAlignment="1">
      <alignment horizontal="left" wrapText="1"/>
    </xf>
    <xf numFmtId="166" fontId="14" fillId="0" borderId="0" xfId="3" applyNumberFormat="1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right" wrapText="1"/>
    </xf>
    <xf numFmtId="167" fontId="14" fillId="0" borderId="0" xfId="0" applyNumberFormat="1" applyFont="1" applyBorder="1"/>
    <xf numFmtId="4" fontId="14" fillId="0" borderId="0" xfId="0" applyNumberFormat="1" applyFont="1" applyBorder="1" applyAlignment="1">
      <alignment horizontal="right"/>
    </xf>
    <xf numFmtId="168" fontId="11" fillId="0" borderId="0" xfId="0" applyNumberFormat="1" applyFont="1" applyBorder="1" applyAlignment="1">
      <alignment horizontal="right"/>
    </xf>
    <xf numFmtId="0" fontId="11" fillId="0" borderId="0" xfId="0" quotePrefix="1" applyFont="1" applyBorder="1"/>
    <xf numFmtId="0" fontId="11" fillId="0" borderId="0" xfId="0" applyFont="1" applyBorder="1"/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wrapText="1"/>
    </xf>
    <xf numFmtId="167" fontId="14" fillId="0" borderId="1" xfId="0" applyNumberFormat="1" applyFont="1" applyBorder="1"/>
    <xf numFmtId="4" fontId="14" fillId="0" borderId="1" xfId="0" applyNumberFormat="1" applyFont="1" applyBorder="1" applyAlignment="1">
      <alignment horizontal="right"/>
    </xf>
    <xf numFmtId="168" fontId="11" fillId="0" borderId="1" xfId="0" applyNumberFormat="1" applyFont="1" applyBorder="1" applyAlignment="1">
      <alignment horizontal="right"/>
    </xf>
    <xf numFmtId="168" fontId="14" fillId="0" borderId="1" xfId="0" applyNumberFormat="1" applyFont="1" applyBorder="1"/>
    <xf numFmtId="0" fontId="14" fillId="0" borderId="1" xfId="3" applyNumberFormat="1" applyFont="1" applyBorder="1" applyAlignment="1">
      <alignment horizontal="left" vertical="top" wrapText="1"/>
    </xf>
    <xf numFmtId="2" fontId="14" fillId="0" borderId="1" xfId="0" applyNumberFormat="1" applyFont="1" applyBorder="1"/>
    <xf numFmtId="0" fontId="14" fillId="0" borderId="0" xfId="0" applyFont="1" applyBorder="1"/>
    <xf numFmtId="168" fontId="0" fillId="0" borderId="0" xfId="0" applyNumberFormat="1"/>
    <xf numFmtId="0" fontId="13" fillId="0" borderId="1" xfId="0" applyFont="1" applyBorder="1" applyAlignment="1">
      <alignment horizontal="left" vertical="top" wrapText="1"/>
    </xf>
    <xf numFmtId="168" fontId="13" fillId="0" borderId="1" xfId="0" applyNumberFormat="1" applyFont="1" applyBorder="1"/>
    <xf numFmtId="44" fontId="4" fillId="0" borderId="0" xfId="0" applyNumberFormat="1" applyFont="1" applyAlignment="1">
      <alignment vertical="top" wrapText="1"/>
    </xf>
    <xf numFmtId="168" fontId="11" fillId="0" borderId="0" xfId="0" quotePrefix="1" applyNumberFormat="1" applyFont="1"/>
    <xf numFmtId="0" fontId="0" fillId="0" borderId="0" xfId="0" quotePrefix="1" applyAlignment="1">
      <alignment horizontal="left" vertical="top" wrapText="1"/>
    </xf>
  </cellXfs>
  <cellStyles count="9">
    <cellStyle name="Navadno" xfId="0" builtinId="0"/>
    <cellStyle name="Navadno 163" xfId="8" xr:uid="{31B1A531-A2E4-49E2-9781-1C0C7D433F8D}"/>
    <cellStyle name="Navadno_popis-splošno-zun.ured" xfId="7" xr:uid="{4826AE7B-1610-4653-B9F4-8B94985A5783}"/>
    <cellStyle name="Odstotek" xfId="2" builtinId="5"/>
    <cellStyle name="Valuta" xfId="1" builtinId="4"/>
    <cellStyle name="Vejica 2" xfId="3" xr:uid="{2729EF30-6EE7-43FA-B36C-2A678C9EB7AE}"/>
    <cellStyle name="Vejica 2 2 3" xfId="4" xr:uid="{30251546-0FD4-44EA-BFEB-3BAEF41BF6EB}"/>
    <cellStyle name="Vejica 2 4" xfId="6" xr:uid="{EB96653F-B000-4B46-8FE8-0FF7DFDDF938}"/>
    <cellStyle name="Vejica_popis-splošno-zun.ured" xfId="5" xr:uid="{56A8FF56-7A65-4242-8D57-ADFA2FF97A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144</xdr:row>
      <xdr:rowOff>9525</xdr:rowOff>
    </xdr:from>
    <xdr:to>
      <xdr:col>7</xdr:col>
      <xdr:colOff>9525</xdr:colOff>
      <xdr:row>144</xdr:row>
      <xdr:rowOff>9525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5A3994F1-436B-41C1-9568-34324595E898}"/>
            </a:ext>
          </a:extLst>
        </xdr:cNvPr>
        <xdr:cNvSpPr>
          <a:spLocks noChangeShapeType="1"/>
        </xdr:cNvSpPr>
      </xdr:nvSpPr>
      <xdr:spPr bwMode="auto">
        <a:xfrm>
          <a:off x="28575" y="41233725"/>
          <a:ext cx="763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135</xdr:row>
      <xdr:rowOff>9525</xdr:rowOff>
    </xdr:from>
    <xdr:to>
      <xdr:col>7</xdr:col>
      <xdr:colOff>9525</xdr:colOff>
      <xdr:row>135</xdr:row>
      <xdr:rowOff>9525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FE2D45-C82E-47A4-8E29-3F5CCC6890E7}"/>
            </a:ext>
          </a:extLst>
        </xdr:cNvPr>
        <xdr:cNvSpPr>
          <a:spLocks noChangeShapeType="1"/>
        </xdr:cNvSpPr>
      </xdr:nvSpPr>
      <xdr:spPr bwMode="auto">
        <a:xfrm>
          <a:off x="638175" y="26965275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140</xdr:row>
      <xdr:rowOff>9525</xdr:rowOff>
    </xdr:from>
    <xdr:to>
      <xdr:col>7</xdr:col>
      <xdr:colOff>9525</xdr:colOff>
      <xdr:row>140</xdr:row>
      <xdr:rowOff>9525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14703601-3387-4D41-8ABF-846F0E5867FD}"/>
            </a:ext>
          </a:extLst>
        </xdr:cNvPr>
        <xdr:cNvSpPr>
          <a:spLocks noChangeShapeType="1"/>
        </xdr:cNvSpPr>
      </xdr:nvSpPr>
      <xdr:spPr bwMode="auto">
        <a:xfrm>
          <a:off x="638175" y="26384250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560D-70DC-48BF-8D5F-D8F3F8EF258F}">
  <dimension ref="B3:H50"/>
  <sheetViews>
    <sheetView tabSelected="1" zoomScale="115" zoomScaleNormal="115" workbookViewId="0">
      <selection activeCell="K46" sqref="K46"/>
    </sheetView>
  </sheetViews>
  <sheetFormatPr defaultRowHeight="15"/>
  <cols>
    <col min="3" max="3" width="14" bestFit="1" customWidth="1"/>
    <col min="8" max="8" width="24.5703125" customWidth="1"/>
  </cols>
  <sheetData>
    <row r="3" spans="2:8">
      <c r="H3" s="18" t="s">
        <v>20</v>
      </c>
    </row>
    <row r="4" spans="2:8">
      <c r="C4" t="str">
        <f>'01-EV Arriva'!C4</f>
        <v>Popis in ocena stroškov EV Arriva Primskovo</v>
      </c>
      <c r="H4" s="5">
        <f>'01-EV Arriva'!G182</f>
        <v>0</v>
      </c>
    </row>
    <row r="5" spans="2:8">
      <c r="C5" t="str">
        <f>'03-EV Komunala_'!C4</f>
        <v>Popi in ocena stroškov EV ZARICA - KOMUNALA</v>
      </c>
      <c r="H5" s="5">
        <f>'03-EV Komunala_'!G199</f>
        <v>0</v>
      </c>
    </row>
    <row r="6" spans="2:8">
      <c r="C6" s="34" t="str">
        <f>C23</f>
        <v>Popis in ocena stroškov EV Sotočje - Standard</v>
      </c>
      <c r="H6" s="5">
        <f>H30</f>
        <v>0</v>
      </c>
    </row>
    <row r="7" spans="2:8">
      <c r="C7" s="7"/>
      <c r="D7" s="7"/>
      <c r="E7" s="7"/>
      <c r="F7" s="7"/>
      <c r="G7" s="7"/>
      <c r="H7" s="7"/>
    </row>
    <row r="8" spans="2:8">
      <c r="C8" t="s">
        <v>23</v>
      </c>
      <c r="H8" s="4">
        <f>SUM(H4:H6)</f>
        <v>0</v>
      </c>
    </row>
    <row r="14" spans="2:8" s="8" customFormat="1">
      <c r="B14" s="8" t="s">
        <v>5</v>
      </c>
      <c r="C14" s="8" t="str">
        <f>C4</f>
        <v>Popis in ocena stroškov EV Arriva Primskovo</v>
      </c>
    </row>
    <row r="15" spans="2:8">
      <c r="C15" t="str">
        <f>'01-EV Arriva'!C175</f>
        <v>Elektromontažna dela</v>
      </c>
      <c r="H15" s="5">
        <f>'01-EV Arriva'!G175</f>
        <v>0</v>
      </c>
    </row>
    <row r="16" spans="2:8">
      <c r="C16" t="str">
        <f>'01-EV Arriva'!C34</f>
        <v>Gradbena dela</v>
      </c>
      <c r="H16" s="5">
        <f>'01-EV Arriva'!G176</f>
        <v>0</v>
      </c>
    </row>
    <row r="17" spans="2:8">
      <c r="C17" t="str">
        <f>'01-EV Arriva'!C177</f>
        <v>Meritve in dokumentacija</v>
      </c>
      <c r="H17" s="5">
        <f>'01-EV Arriva'!G177</f>
        <v>0</v>
      </c>
    </row>
    <row r="18" spans="2:8">
      <c r="C18" s="7" t="str">
        <f>'01-EV Arriva'!C178</f>
        <v>Dobava, postavitev, montaža in integracija polnilnic</v>
      </c>
      <c r="D18" s="7"/>
      <c r="E18" s="7"/>
      <c r="F18" s="7"/>
      <c r="G18" s="7"/>
      <c r="H18" s="11">
        <f>'01-EV Arriva'!G178</f>
        <v>0</v>
      </c>
    </row>
    <row r="19" spans="2:8">
      <c r="H19" s="5">
        <f>SUM(H15:H18)</f>
        <v>0</v>
      </c>
    </row>
    <row r="20" spans="2:8">
      <c r="F20" s="7" t="s">
        <v>17</v>
      </c>
      <c r="G20" s="20">
        <v>0.22</v>
      </c>
      <c r="H20" s="11">
        <f>H19*G20</f>
        <v>0</v>
      </c>
    </row>
    <row r="21" spans="2:8">
      <c r="H21" s="5">
        <f>SUM(H19:H20)</f>
        <v>0</v>
      </c>
    </row>
    <row r="22" spans="2:8">
      <c r="H22" s="5"/>
    </row>
    <row r="23" spans="2:8" s="8" customFormat="1">
      <c r="B23" s="8" t="s">
        <v>12</v>
      </c>
      <c r="C23" s="8" t="str">
        <f>'02-EV Standard'!C4</f>
        <v>Popis in ocena stroškov EV Sotočje - Standard</v>
      </c>
    </row>
    <row r="24" spans="2:8">
      <c r="C24" t="str">
        <f>'02-EV Standard'!C7</f>
        <v>Elektromontažna dela</v>
      </c>
      <c r="H24" s="5">
        <f>'02-EV Standard'!G167</f>
        <v>0</v>
      </c>
    </row>
    <row r="25" spans="2:8">
      <c r="C25" t="str">
        <f>'02-EV Standard'!C168</f>
        <v>Gradbena dela</v>
      </c>
      <c r="H25" s="5">
        <f>'02-EV Standard'!G168</f>
        <v>0</v>
      </c>
    </row>
    <row r="26" spans="2:8">
      <c r="C26" t="str">
        <f>'02-EV Standard'!C169</f>
        <v>Meritve in dokumentacija</v>
      </c>
      <c r="H26" s="5">
        <f>'02-EV Standard'!G169</f>
        <v>0</v>
      </c>
    </row>
    <row r="27" spans="2:8">
      <c r="C27" s="7" t="str">
        <f>'02-EV Standard'!C170</f>
        <v>Dobava, postavitev, montaža in integracija polnilnic</v>
      </c>
      <c r="D27" s="7"/>
      <c r="E27" s="7"/>
      <c r="F27" s="7"/>
      <c r="G27" s="7"/>
      <c r="H27" s="11">
        <f>'02-EV Standard'!G170</f>
        <v>0</v>
      </c>
    </row>
    <row r="28" spans="2:8">
      <c r="H28" s="5">
        <f>SUM(H24:H27)</f>
        <v>0</v>
      </c>
    </row>
    <row r="29" spans="2:8">
      <c r="F29" s="7" t="s">
        <v>17</v>
      </c>
      <c r="G29" s="20">
        <v>0.22</v>
      </c>
      <c r="H29" s="11">
        <f>H28*G29</f>
        <v>0</v>
      </c>
    </row>
    <row r="30" spans="2:8">
      <c r="H30" s="5">
        <f>SUM(H28:H29)</f>
        <v>0</v>
      </c>
    </row>
    <row r="33" spans="2:8" s="8" customFormat="1">
      <c r="B33" s="8" t="s">
        <v>21</v>
      </c>
      <c r="C33" s="8" t="str">
        <f>'03-EV Komunala_'!C4</f>
        <v>Popi in ocena stroškov EV ZARICA - KOMUNALA</v>
      </c>
    </row>
    <row r="34" spans="2:8">
      <c r="C34" t="str">
        <f>'03-EV Komunala_'!C191</f>
        <v>Elektromontažna dela</v>
      </c>
      <c r="H34" s="5">
        <f>'03-EV Komunala_'!G191</f>
        <v>0</v>
      </c>
    </row>
    <row r="35" spans="2:8">
      <c r="C35" t="str">
        <f>'03-EV Komunala_'!C192</f>
        <v>Gradbena dela</v>
      </c>
      <c r="H35" s="5">
        <f>'03-EV Komunala_'!G192</f>
        <v>0</v>
      </c>
    </row>
    <row r="36" spans="2:8">
      <c r="C36" t="str">
        <f>'03-EV Komunala_'!C193</f>
        <v>Meritve in dokumentacija</v>
      </c>
      <c r="H36" s="5">
        <f>'03-EV Komunala_'!G193</f>
        <v>0</v>
      </c>
    </row>
    <row r="37" spans="2:8">
      <c r="C37" t="str">
        <f>'03-EV Komunala_'!C194</f>
        <v>Dobava, postavitev, montaža in integracija polnilnic</v>
      </c>
      <c r="H37" s="5">
        <f>'03-EV Komunala_'!G194</f>
        <v>0</v>
      </c>
    </row>
    <row r="38" spans="2:8">
      <c r="C38" s="7">
        <f>'03-EV Komunala_'!C195</f>
        <v>0</v>
      </c>
      <c r="D38" s="7"/>
      <c r="E38" s="7"/>
      <c r="F38" s="7"/>
      <c r="G38" s="7"/>
      <c r="H38" s="11">
        <f>'03-EV Komunala_'!G195</f>
        <v>0</v>
      </c>
    </row>
    <row r="39" spans="2:8">
      <c r="H39" s="5">
        <f>SUM(H34:H38)</f>
        <v>0</v>
      </c>
    </row>
    <row r="40" spans="2:8">
      <c r="F40" s="7" t="s">
        <v>17</v>
      </c>
      <c r="G40" s="20">
        <v>0.22</v>
      </c>
      <c r="H40" s="11">
        <f>H39*G40</f>
        <v>0</v>
      </c>
    </row>
    <row r="41" spans="2:8">
      <c r="H41" s="5">
        <f>SUM(H39:H40)</f>
        <v>0</v>
      </c>
    </row>
    <row r="44" spans="2:8">
      <c r="B44" t="s">
        <v>5</v>
      </c>
      <c r="C44" s="8" t="str">
        <f>C14</f>
        <v>Popis in ocena stroškov EV Arriva Primskovo</v>
      </c>
      <c r="H44" s="5">
        <f>H19</f>
        <v>0</v>
      </c>
    </row>
    <row r="45" spans="2:8">
      <c r="B45" t="s">
        <v>12</v>
      </c>
      <c r="C45" s="8" t="str">
        <f>C23</f>
        <v>Popis in ocena stroškov EV Sotočje - Standard</v>
      </c>
      <c r="H45" s="5">
        <f>H28</f>
        <v>0</v>
      </c>
    </row>
    <row r="46" spans="2:8">
      <c r="B46" t="s">
        <v>21</v>
      </c>
      <c r="C46" s="8" t="str">
        <f>C33</f>
        <v>Popi in ocena stroškov EV ZARICA - KOMUNALA</v>
      </c>
      <c r="H46" s="5">
        <f>H39</f>
        <v>0</v>
      </c>
    </row>
    <row r="47" spans="2:8">
      <c r="C47" s="7"/>
      <c r="D47" s="7"/>
      <c r="E47" s="7"/>
      <c r="F47" s="7"/>
      <c r="G47" s="7"/>
      <c r="H47" s="7"/>
    </row>
    <row r="48" spans="2:8">
      <c r="C48" t="s">
        <v>70</v>
      </c>
      <c r="H48" s="5">
        <f>SUM(H44:H46)</f>
        <v>0</v>
      </c>
    </row>
    <row r="49" spans="3:8">
      <c r="C49" s="7" t="s">
        <v>17</v>
      </c>
      <c r="D49" s="20">
        <v>0.22</v>
      </c>
      <c r="E49" s="7"/>
      <c r="F49" s="7"/>
      <c r="G49" s="7"/>
      <c r="H49" s="11">
        <f>H48*D49</f>
        <v>0</v>
      </c>
    </row>
    <row r="50" spans="3:8">
      <c r="C50" t="s">
        <v>20</v>
      </c>
      <c r="H50" s="5">
        <f>H48+H49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26130-213D-4E27-898B-0A7268266DF0}">
  <dimension ref="B4:Q182"/>
  <sheetViews>
    <sheetView view="pageBreakPreview" topLeftCell="A166" zoomScaleNormal="100" zoomScaleSheetLayoutView="100" workbookViewId="0">
      <selection activeCell="C161" sqref="C161"/>
    </sheetView>
  </sheetViews>
  <sheetFormatPr defaultRowHeight="15"/>
  <cols>
    <col min="2" max="2" width="9.140625" style="18"/>
    <col min="3" max="3" width="73.7109375" style="1" customWidth="1"/>
    <col min="5" max="5" width="9.5703125" bestFit="1" customWidth="1"/>
    <col min="6" max="6" width="14" bestFit="1" customWidth="1"/>
    <col min="7" max="7" width="15.140625" bestFit="1" customWidth="1"/>
    <col min="8" max="8" width="13.28515625" customWidth="1"/>
  </cols>
  <sheetData>
    <row r="4" spans="2:7" ht="15.75">
      <c r="B4" s="46"/>
      <c r="C4" s="38" t="s">
        <v>76</v>
      </c>
      <c r="D4" s="36"/>
      <c r="E4" s="36"/>
      <c r="F4" s="36"/>
      <c r="G4" s="37"/>
    </row>
    <row r="7" spans="2:7">
      <c r="C7" s="2" t="s">
        <v>0</v>
      </c>
      <c r="D7" s="8" t="s">
        <v>8</v>
      </c>
      <c r="E7" s="8" t="s">
        <v>9</v>
      </c>
      <c r="F7" s="8" t="s">
        <v>10</v>
      </c>
      <c r="G7" s="8" t="s">
        <v>11</v>
      </c>
    </row>
    <row r="9" spans="2:7" ht="60">
      <c r="C9" s="1" t="s">
        <v>24</v>
      </c>
      <c r="D9" t="s">
        <v>6</v>
      </c>
      <c r="E9" s="9">
        <v>70</v>
      </c>
      <c r="F9" s="4"/>
      <c r="G9" s="4">
        <f>E9*F9</f>
        <v>0</v>
      </c>
    </row>
    <row r="10" spans="2:7">
      <c r="E10" s="9"/>
      <c r="F10" s="4"/>
      <c r="G10" s="4"/>
    </row>
    <row r="11" spans="2:7" ht="30">
      <c r="C11" s="1" t="s">
        <v>25</v>
      </c>
      <c r="D11" t="s">
        <v>6</v>
      </c>
      <c r="E11" s="9">
        <v>260</v>
      </c>
      <c r="F11" s="4"/>
      <c r="G11" s="4">
        <f>E11*F11</f>
        <v>0</v>
      </c>
    </row>
    <row r="12" spans="2:7">
      <c r="E12" s="9"/>
      <c r="F12" s="4"/>
      <c r="G12" s="4"/>
    </row>
    <row r="13" spans="2:7" ht="30">
      <c r="C13" s="1" t="s">
        <v>26</v>
      </c>
      <c r="D13" t="s">
        <v>27</v>
      </c>
      <c r="E13" s="9">
        <v>4</v>
      </c>
      <c r="F13" s="4"/>
      <c r="G13" s="4">
        <f t="shared" ref="G13:G28" si="0">E13*F13</f>
        <v>0</v>
      </c>
    </row>
    <row r="14" spans="2:7">
      <c r="E14" s="9"/>
      <c r="F14" s="4"/>
      <c r="G14" s="4"/>
    </row>
    <row r="15" spans="2:7" ht="60">
      <c r="C15" s="1" t="s">
        <v>1</v>
      </c>
      <c r="D15" t="s">
        <v>7</v>
      </c>
      <c r="E15" s="9">
        <v>1</v>
      </c>
      <c r="F15" s="4"/>
      <c r="G15" s="4">
        <f t="shared" si="0"/>
        <v>0</v>
      </c>
    </row>
    <row r="16" spans="2:7">
      <c r="E16" s="9"/>
      <c r="F16" s="4"/>
      <c r="G16" s="4"/>
    </row>
    <row r="17" spans="2:7" ht="30">
      <c r="C17" s="1" t="s">
        <v>2</v>
      </c>
      <c r="D17" t="s">
        <v>7</v>
      </c>
      <c r="E17" s="9">
        <v>1</v>
      </c>
      <c r="F17" s="4"/>
      <c r="G17" s="4">
        <f t="shared" si="0"/>
        <v>0</v>
      </c>
    </row>
    <row r="18" spans="2:7">
      <c r="E18" s="9"/>
      <c r="F18" s="4"/>
      <c r="G18" s="4"/>
    </row>
    <row r="19" spans="2:7" s="21" customFormat="1" ht="15.75">
      <c r="B19" s="47"/>
      <c r="C19" s="1" t="s">
        <v>28</v>
      </c>
      <c r="D19" s="22"/>
      <c r="E19" s="22"/>
      <c r="F19" s="23"/>
      <c r="G19" s="23"/>
    </row>
    <row r="20" spans="2:7" s="21" customFormat="1" ht="15.75">
      <c r="B20" s="47"/>
      <c r="C20" s="1"/>
      <c r="D20" t="s">
        <v>7</v>
      </c>
      <c r="E20" s="9">
        <v>1</v>
      </c>
      <c r="F20" s="4"/>
      <c r="G20" s="4">
        <f>F20*E20</f>
        <v>0</v>
      </c>
    </row>
    <row r="21" spans="2:7" s="21" customFormat="1" ht="15.75">
      <c r="B21" s="47"/>
      <c r="C21" s="1"/>
      <c r="D21"/>
      <c r="E21" s="9"/>
      <c r="F21" s="4"/>
      <c r="G21" s="4"/>
    </row>
    <row r="22" spans="2:7" s="21" customFormat="1" ht="18">
      <c r="B22" s="47"/>
      <c r="C22" s="1" t="s">
        <v>63</v>
      </c>
      <c r="D22" t="s">
        <v>7</v>
      </c>
      <c r="E22" s="9">
        <v>1</v>
      </c>
      <c r="F22" s="4"/>
      <c r="G22" s="4">
        <f>F22*E22</f>
        <v>0</v>
      </c>
    </row>
    <row r="23" spans="2:7" s="21" customFormat="1" ht="15.75">
      <c r="B23" s="47"/>
      <c r="C23" s="1"/>
      <c r="D23"/>
      <c r="E23" s="9"/>
      <c r="F23" s="4"/>
      <c r="G23" s="4"/>
    </row>
    <row r="24" spans="2:7" s="21" customFormat="1" ht="30">
      <c r="B24" s="47"/>
      <c r="C24" s="1" t="s">
        <v>29</v>
      </c>
      <c r="D24" t="s">
        <v>7</v>
      </c>
      <c r="E24" s="9">
        <v>11</v>
      </c>
      <c r="F24" s="4"/>
      <c r="G24" s="4">
        <f>F24*E24</f>
        <v>0</v>
      </c>
    </row>
    <row r="25" spans="2:7" s="21" customFormat="1" ht="15.75">
      <c r="B25" s="47"/>
      <c r="C25" s="1"/>
      <c r="D25"/>
      <c r="E25" s="9"/>
      <c r="F25" s="4"/>
      <c r="G25" s="4"/>
    </row>
    <row r="26" spans="2:7" s="21" customFormat="1" ht="15.75">
      <c r="B26" s="47"/>
      <c r="C26" s="1" t="s">
        <v>30</v>
      </c>
      <c r="D26" t="s">
        <v>14</v>
      </c>
      <c r="E26" s="9">
        <v>1</v>
      </c>
      <c r="F26" s="4"/>
      <c r="G26" s="4">
        <f>F26*E26</f>
        <v>0</v>
      </c>
    </row>
    <row r="27" spans="2:7">
      <c r="E27" s="9"/>
      <c r="F27" s="4"/>
      <c r="G27" s="4"/>
    </row>
    <row r="28" spans="2:7">
      <c r="C28" s="1" t="s">
        <v>3</v>
      </c>
      <c r="D28" t="s">
        <v>7</v>
      </c>
      <c r="E28" s="9">
        <v>1</v>
      </c>
      <c r="F28" s="4"/>
      <c r="G28" s="4">
        <f t="shared" si="0"/>
        <v>0</v>
      </c>
    </row>
    <row r="30" spans="2:7">
      <c r="C30" s="1" t="s">
        <v>4</v>
      </c>
      <c r="E30" s="3">
        <v>0.1</v>
      </c>
      <c r="G30" s="5">
        <f>SUM(G9:G28)*E30</f>
        <v>0</v>
      </c>
    </row>
    <row r="31" spans="2:7">
      <c r="C31" s="6"/>
      <c r="D31" s="7"/>
      <c r="E31" s="7"/>
      <c r="F31" s="7"/>
      <c r="G31" s="7"/>
    </row>
    <row r="32" spans="2:7">
      <c r="C32" s="2" t="s">
        <v>79</v>
      </c>
      <c r="G32" s="10">
        <f>SUM(G9:G31)</f>
        <v>0</v>
      </c>
    </row>
    <row r="33" spans="2:9">
      <c r="G33" s="10"/>
    </row>
    <row r="34" spans="2:9" s="21" customFormat="1" ht="15.75">
      <c r="B34" s="48"/>
      <c r="C34" s="2" t="s">
        <v>13</v>
      </c>
      <c r="D34" s="25"/>
      <c r="E34" s="25"/>
      <c r="F34" s="26"/>
      <c r="G34" s="27"/>
    </row>
    <row r="35" spans="2:9" s="21" customFormat="1" ht="30">
      <c r="B35" s="47"/>
      <c r="C35" s="1" t="s">
        <v>31</v>
      </c>
      <c r="E35" s="9"/>
      <c r="F35" s="4"/>
      <c r="G35" s="4"/>
      <c r="I35"/>
    </row>
    <row r="36" spans="2:9" s="21" customFormat="1" ht="15.75">
      <c r="B36" s="47"/>
      <c r="C36" s="1"/>
      <c r="E36" s="9"/>
      <c r="F36" s="4"/>
      <c r="G36" s="4"/>
      <c r="I36"/>
    </row>
    <row r="37" spans="2:9" s="21" customFormat="1" ht="90">
      <c r="B37" s="47"/>
      <c r="C37" s="29" t="s">
        <v>32</v>
      </c>
      <c r="E37" s="9"/>
      <c r="F37" s="4"/>
      <c r="G37" s="4"/>
      <c r="I37"/>
    </row>
    <row r="38" spans="2:9" s="21" customFormat="1" ht="15.75">
      <c r="B38" s="47"/>
      <c r="C38" s="1"/>
      <c r="D38" s="9" t="s">
        <v>33</v>
      </c>
      <c r="E38">
        <v>10</v>
      </c>
      <c r="F38" s="4"/>
      <c r="G38" s="4">
        <f>F38*E38</f>
        <v>0</v>
      </c>
    </row>
    <row r="39" spans="2:9" s="21" customFormat="1" ht="15.75">
      <c r="B39" s="47"/>
      <c r="C39" s="1"/>
      <c r="D39" s="9"/>
      <c r="E39"/>
      <c r="F39" s="4"/>
      <c r="G39" s="4"/>
    </row>
    <row r="40" spans="2:9" s="21" customFormat="1" ht="115.5" customHeight="1">
      <c r="B40" s="47"/>
      <c r="C40" s="29" t="s">
        <v>69</v>
      </c>
      <c r="D40" s="9"/>
      <c r="E40"/>
      <c r="F40" s="4"/>
      <c r="G40" s="4"/>
    </row>
    <row r="41" spans="2:9" s="21" customFormat="1" ht="15.75">
      <c r="B41" s="47"/>
      <c r="C41" s="1"/>
      <c r="D41" s="9" t="s">
        <v>6</v>
      </c>
      <c r="E41">
        <v>98</v>
      </c>
      <c r="F41" s="4"/>
      <c r="G41" s="4">
        <f>F41*E41</f>
        <v>0</v>
      </c>
    </row>
    <row r="42" spans="2:9" s="21" customFormat="1" ht="15.75">
      <c r="B42" s="47"/>
      <c r="C42" s="1"/>
      <c r="D42" s="9"/>
      <c r="E42"/>
      <c r="F42" s="4"/>
      <c r="G42" s="4"/>
    </row>
    <row r="43" spans="2:9" s="21" customFormat="1" ht="75">
      <c r="B43" s="47"/>
      <c r="C43" s="29" t="s">
        <v>34</v>
      </c>
      <c r="D43" s="9"/>
      <c r="E43"/>
      <c r="F43" s="4"/>
      <c r="G43" s="4"/>
    </row>
    <row r="44" spans="2:9" s="21" customFormat="1" ht="15.75">
      <c r="B44" s="47"/>
      <c r="C44" s="1"/>
      <c r="D44" s="9" t="s">
        <v>33</v>
      </c>
      <c r="E44">
        <v>10</v>
      </c>
      <c r="F44" s="4"/>
      <c r="G44" s="4">
        <f>ROUND(E44*F44,2)</f>
        <v>0</v>
      </c>
    </row>
    <row r="45" spans="2:9" s="21" customFormat="1" ht="15.75">
      <c r="B45" s="47"/>
      <c r="C45" s="1"/>
      <c r="D45" s="9"/>
      <c r="E45"/>
      <c r="F45" s="4"/>
      <c r="G45" s="4"/>
    </row>
    <row r="46" spans="2:9" s="21" customFormat="1" ht="90">
      <c r="B46" s="47"/>
      <c r="C46" s="1" t="s">
        <v>35</v>
      </c>
      <c r="D46" s="9"/>
      <c r="E46"/>
      <c r="F46" s="4"/>
      <c r="G46" s="4"/>
    </row>
    <row r="47" spans="2:9" s="21" customFormat="1" ht="15.75">
      <c r="B47" s="47"/>
      <c r="C47" s="1"/>
      <c r="D47" s="9" t="s">
        <v>33</v>
      </c>
      <c r="E47">
        <v>10</v>
      </c>
      <c r="F47" s="4"/>
      <c r="G47" s="4">
        <f>ROUND(E47*F47,2)</f>
        <v>0</v>
      </c>
    </row>
    <row r="48" spans="2:9" s="21" customFormat="1" ht="15.75">
      <c r="B48" s="47"/>
      <c r="C48" s="1"/>
      <c r="D48" s="9"/>
      <c r="E48"/>
      <c r="F48" s="4"/>
      <c r="G48" s="4"/>
    </row>
    <row r="49" spans="2:7" s="21" customFormat="1" ht="78.75">
      <c r="B49" s="47"/>
      <c r="C49" s="1" t="s">
        <v>57</v>
      </c>
      <c r="D49" s="9"/>
      <c r="E49"/>
      <c r="F49" s="4"/>
      <c r="G49" s="4"/>
    </row>
    <row r="50" spans="2:7" s="21" customFormat="1" ht="15.75">
      <c r="B50" s="47"/>
      <c r="C50" s="1"/>
      <c r="D50" s="9" t="s">
        <v>14</v>
      </c>
      <c r="E50">
        <v>4</v>
      </c>
      <c r="F50" s="4"/>
      <c r="G50" s="4">
        <f>F50*E50</f>
        <v>0</v>
      </c>
    </row>
    <row r="51" spans="2:7" s="21" customFormat="1" ht="15.75">
      <c r="B51" s="47"/>
      <c r="C51" s="1"/>
      <c r="D51" s="9"/>
      <c r="E51"/>
      <c r="F51" s="4"/>
      <c r="G51" s="4"/>
    </row>
    <row r="52" spans="2:7" s="21" customFormat="1" ht="45">
      <c r="B52" s="47"/>
      <c r="C52" s="1" t="s">
        <v>36</v>
      </c>
      <c r="D52" s="9"/>
      <c r="E52"/>
      <c r="F52" s="4"/>
      <c r="G52" s="4"/>
    </row>
    <row r="53" spans="2:7" s="21" customFormat="1" ht="15.75">
      <c r="B53" s="47"/>
      <c r="C53" s="1"/>
      <c r="D53" s="9" t="s">
        <v>37</v>
      </c>
      <c r="E53">
        <v>2</v>
      </c>
      <c r="F53" s="4"/>
      <c r="G53" s="4">
        <f>ROUND(E53*F53,2)</f>
        <v>0</v>
      </c>
    </row>
    <row r="54" spans="2:7" s="21" customFormat="1" ht="15.75">
      <c r="B54" s="47"/>
      <c r="C54" s="1"/>
      <c r="D54" s="9"/>
      <c r="E54"/>
      <c r="F54" s="4"/>
      <c r="G54" s="4"/>
    </row>
    <row r="55" spans="2:7" s="21" customFormat="1" ht="45">
      <c r="B55" s="47"/>
      <c r="C55" s="1" t="s">
        <v>38</v>
      </c>
      <c r="D55" s="9" t="s">
        <v>37</v>
      </c>
      <c r="E55">
        <v>2</v>
      </c>
      <c r="F55" s="4"/>
      <c r="G55" s="4">
        <f>ROUND(E55*F55,2)</f>
        <v>0</v>
      </c>
    </row>
    <row r="56" spans="2:7" s="21" customFormat="1" ht="15.75">
      <c r="B56" s="47"/>
      <c r="C56" s="1"/>
      <c r="D56" s="9"/>
      <c r="E56"/>
      <c r="F56" s="4"/>
      <c r="G56" s="4"/>
    </row>
    <row r="57" spans="2:7" s="21" customFormat="1" ht="30">
      <c r="B57" s="47"/>
      <c r="C57" s="1" t="s">
        <v>67</v>
      </c>
      <c r="D57" s="9" t="s">
        <v>37</v>
      </c>
      <c r="E57">
        <v>6</v>
      </c>
      <c r="F57" s="4"/>
      <c r="G57" s="4">
        <f>ROUND(E57*F57,2)</f>
        <v>0</v>
      </c>
    </row>
    <row r="58" spans="2:7" s="21" customFormat="1" ht="15.75">
      <c r="B58" s="47"/>
      <c r="C58" s="1"/>
      <c r="D58" s="9"/>
      <c r="E58"/>
      <c r="F58" s="4"/>
      <c r="G58" s="4"/>
    </row>
    <row r="59" spans="2:7" s="21" customFormat="1" ht="15.75">
      <c r="B59" s="47"/>
      <c r="C59" s="1" t="s">
        <v>39</v>
      </c>
      <c r="D59" s="9" t="s">
        <v>40</v>
      </c>
      <c r="E59">
        <v>20</v>
      </c>
      <c r="F59" s="4"/>
      <c r="G59" s="4">
        <f>ROUND(E59*F59,2)</f>
        <v>0</v>
      </c>
    </row>
    <row r="60" spans="2:7" s="21" customFormat="1" ht="15.75">
      <c r="B60" s="47"/>
      <c r="C60" s="1"/>
      <c r="D60" s="9"/>
      <c r="E60"/>
      <c r="F60" s="4"/>
      <c r="G60" s="4"/>
    </row>
    <row r="61" spans="2:7" s="21" customFormat="1" ht="15.75">
      <c r="B61" s="47"/>
      <c r="C61" s="1" t="s">
        <v>41</v>
      </c>
      <c r="D61" s="9" t="s">
        <v>40</v>
      </c>
      <c r="E61">
        <v>20</v>
      </c>
      <c r="F61" s="4"/>
      <c r="G61" s="4">
        <f>ROUND(E61*F61,2)</f>
        <v>0</v>
      </c>
    </row>
    <row r="62" spans="2:7" s="21" customFormat="1" ht="15.75">
      <c r="B62" s="47"/>
      <c r="C62" s="1"/>
      <c r="D62" s="9"/>
      <c r="E62"/>
      <c r="F62" s="4"/>
      <c r="G62" s="4"/>
    </row>
    <row r="63" spans="2:7" s="21" customFormat="1" ht="60">
      <c r="B63" s="47"/>
      <c r="C63" s="1" t="s">
        <v>42</v>
      </c>
      <c r="D63" s="9" t="s">
        <v>43</v>
      </c>
      <c r="E63">
        <v>3</v>
      </c>
      <c r="F63" s="4"/>
      <c r="G63" s="4">
        <f>ROUND(E63*F63,2)</f>
        <v>0</v>
      </c>
    </row>
    <row r="64" spans="2:7" s="21" customFormat="1" ht="15.75">
      <c r="B64" s="47"/>
      <c r="C64" s="1"/>
      <c r="D64" s="9"/>
      <c r="E64"/>
      <c r="F64" s="4"/>
      <c r="G64" s="4"/>
    </row>
    <row r="65" spans="2:8" s="21" customFormat="1" ht="45">
      <c r="B65" s="47"/>
      <c r="C65" s="1" t="s">
        <v>44</v>
      </c>
      <c r="D65" s="9" t="s">
        <v>43</v>
      </c>
      <c r="E65">
        <v>15</v>
      </c>
      <c r="F65" s="4"/>
      <c r="G65" s="4">
        <f>ROUND(E65*F65,2)</f>
        <v>0</v>
      </c>
    </row>
    <row r="66" spans="2:8" s="21" customFormat="1" ht="15.75">
      <c r="B66" s="47"/>
      <c r="C66" s="1"/>
      <c r="D66" s="9"/>
      <c r="E66"/>
      <c r="F66" s="4"/>
      <c r="G66" s="4"/>
    </row>
    <row r="67" spans="2:8" s="21" customFormat="1" ht="15.75">
      <c r="B67" s="47"/>
      <c r="C67" s="1" t="s">
        <v>45</v>
      </c>
      <c r="D67" s="9" t="s">
        <v>33</v>
      </c>
      <c r="E67">
        <v>20</v>
      </c>
      <c r="F67" s="4"/>
      <c r="G67" s="4">
        <f>ROUND(E67*F67,2)</f>
        <v>0</v>
      </c>
    </row>
    <row r="68" spans="2:8" s="21" customFormat="1" ht="15.75">
      <c r="B68" s="47"/>
      <c r="C68" s="1"/>
      <c r="D68" s="9"/>
      <c r="E68"/>
      <c r="F68" s="4"/>
      <c r="G68" s="4"/>
    </row>
    <row r="69" spans="2:8" s="21" customFormat="1" ht="30">
      <c r="B69" s="47"/>
      <c r="C69" s="1" t="s">
        <v>46</v>
      </c>
      <c r="D69" s="9" t="s">
        <v>37</v>
      </c>
      <c r="E69">
        <v>10</v>
      </c>
      <c r="F69" s="4"/>
      <c r="G69" s="4">
        <f>ROUND(E69*F69,2)</f>
        <v>0</v>
      </c>
    </row>
    <row r="70" spans="2:8" s="21" customFormat="1" ht="15.75">
      <c r="B70" s="47"/>
      <c r="C70" s="1"/>
      <c r="D70" s="9"/>
      <c r="E70"/>
      <c r="F70" s="4"/>
      <c r="G70" s="4"/>
    </row>
    <row r="71" spans="2:8" s="21" customFormat="1" ht="15.75">
      <c r="B71" s="47"/>
      <c r="C71" s="1" t="s">
        <v>47</v>
      </c>
      <c r="D71" s="9" t="s">
        <v>43</v>
      </c>
      <c r="E71">
        <v>2</v>
      </c>
      <c r="F71" s="4"/>
      <c r="G71" s="4">
        <f>ROUND(E71*F71,2)</f>
        <v>0</v>
      </c>
    </row>
    <row r="72" spans="2:8" s="21" customFormat="1" ht="15.75">
      <c r="B72" s="47"/>
      <c r="C72" s="1"/>
      <c r="D72" s="9"/>
      <c r="E72"/>
      <c r="F72" s="4"/>
      <c r="G72" s="4"/>
    </row>
    <row r="73" spans="2:8" s="21" customFormat="1" ht="15.75">
      <c r="B73" s="47"/>
      <c r="C73" s="1" t="s">
        <v>48</v>
      </c>
      <c r="D73" s="9"/>
      <c r="E73"/>
      <c r="F73" s="4"/>
      <c r="G73" s="4"/>
    </row>
    <row r="74" spans="2:8" s="21" customFormat="1" ht="15.75">
      <c r="B74" s="47"/>
      <c r="C74" s="1"/>
      <c r="D74" s="9" t="s">
        <v>33</v>
      </c>
      <c r="E74">
        <v>172</v>
      </c>
      <c r="F74" s="4"/>
      <c r="G74" s="4">
        <f>ROUND(E74*F74,2)</f>
        <v>0</v>
      </c>
    </row>
    <row r="75" spans="2:8" s="21" customFormat="1" ht="15.75">
      <c r="B75" s="47"/>
      <c r="C75" s="1"/>
      <c r="D75" s="9"/>
      <c r="E75"/>
      <c r="F75" s="4"/>
      <c r="G75" s="4"/>
    </row>
    <row r="76" spans="2:8" s="21" customFormat="1" ht="15.75">
      <c r="B76" s="47"/>
      <c r="C76" s="1" t="s">
        <v>64</v>
      </c>
      <c r="D76" s="9"/>
      <c r="E76"/>
      <c r="F76" s="4"/>
      <c r="G76" s="4"/>
    </row>
    <row r="77" spans="2:8" s="21" customFormat="1" ht="90">
      <c r="B77" s="47"/>
      <c r="C77" s="29" t="s">
        <v>49</v>
      </c>
      <c r="D77" s="9"/>
      <c r="E77"/>
      <c r="F77" s="4"/>
      <c r="G77" s="4"/>
    </row>
    <row r="78" spans="2:8" s="21" customFormat="1" ht="15.75">
      <c r="B78" s="47"/>
      <c r="C78" s="1"/>
      <c r="D78" s="9" t="s">
        <v>33</v>
      </c>
      <c r="E78">
        <v>45</v>
      </c>
      <c r="F78" s="4"/>
      <c r="G78" s="4">
        <f>F78*E78</f>
        <v>0</v>
      </c>
    </row>
    <row r="79" spans="2:8">
      <c r="E79" s="9"/>
      <c r="F79" s="4"/>
      <c r="G79" s="4"/>
    </row>
    <row r="80" spans="2:8">
      <c r="C80" s="2" t="s">
        <v>61</v>
      </c>
      <c r="E80" s="9"/>
      <c r="F80" s="4"/>
      <c r="G80" s="4"/>
      <c r="H80" s="104"/>
    </row>
    <row r="81" spans="2:13">
      <c r="C81" s="2"/>
      <c r="E81" s="9"/>
      <c r="F81" s="4"/>
      <c r="G81" s="4"/>
    </row>
    <row r="82" spans="2:13" s="94" customFormat="1" ht="14.25" customHeight="1">
      <c r="B82" s="74"/>
      <c r="C82" s="88" t="s">
        <v>82</v>
      </c>
      <c r="D82" s="89"/>
      <c r="E82" s="90"/>
      <c r="F82" s="91"/>
      <c r="G82" s="92"/>
      <c r="H82" s="93"/>
    </row>
    <row r="83" spans="2:13" s="55" customFormat="1" ht="14.25" customHeight="1">
      <c r="B83" s="63"/>
      <c r="C83" s="64"/>
      <c r="D83" s="65"/>
      <c r="E83" s="66"/>
      <c r="F83" s="67"/>
      <c r="G83" s="68"/>
      <c r="H83" s="62"/>
    </row>
    <row r="84" spans="2:13" s="55" customFormat="1">
      <c r="B84" s="69"/>
      <c r="C84" s="70" t="s">
        <v>126</v>
      </c>
      <c r="D84" s="65" t="s">
        <v>7</v>
      </c>
      <c r="E84" s="66">
        <v>1</v>
      </c>
      <c r="F84" s="67"/>
      <c r="G84" s="71">
        <f>E84*F84</f>
        <v>0</v>
      </c>
      <c r="H84" s="62"/>
    </row>
    <row r="85" spans="2:13" s="55" customFormat="1">
      <c r="B85" s="69"/>
      <c r="C85" s="70" t="s">
        <v>83</v>
      </c>
      <c r="D85" s="65" t="s">
        <v>7</v>
      </c>
      <c r="E85" s="66">
        <v>1</v>
      </c>
      <c r="F85" s="67"/>
      <c r="G85" s="71">
        <f t="shared" ref="G85:G90" si="1">E85*F85</f>
        <v>0</v>
      </c>
      <c r="H85" s="62"/>
    </row>
    <row r="86" spans="2:13" s="55" customFormat="1">
      <c r="B86" s="69"/>
      <c r="C86" s="70" t="s">
        <v>84</v>
      </c>
      <c r="D86" s="65" t="s">
        <v>14</v>
      </c>
      <c r="E86" s="66">
        <v>5</v>
      </c>
      <c r="F86" s="67"/>
      <c r="G86" s="71">
        <f t="shared" si="1"/>
        <v>0</v>
      </c>
      <c r="H86" s="62"/>
    </row>
    <row r="87" spans="2:13" s="55" customFormat="1" ht="30">
      <c r="B87" s="69"/>
      <c r="C87" s="70" t="s">
        <v>85</v>
      </c>
      <c r="D87" s="65" t="s">
        <v>7</v>
      </c>
      <c r="E87" s="66">
        <v>1</v>
      </c>
      <c r="F87" s="67"/>
      <c r="G87" s="71">
        <f t="shared" si="1"/>
        <v>0</v>
      </c>
      <c r="H87" s="62"/>
    </row>
    <row r="88" spans="2:13" s="55" customFormat="1" ht="17.25">
      <c r="B88" s="69"/>
      <c r="C88" s="87" t="s">
        <v>86</v>
      </c>
      <c r="D88" s="65" t="s">
        <v>87</v>
      </c>
      <c r="E88" s="66">
        <v>80</v>
      </c>
      <c r="F88" s="67"/>
      <c r="G88" s="71">
        <f t="shared" si="1"/>
        <v>0</v>
      </c>
      <c r="H88" s="62"/>
    </row>
    <row r="89" spans="2:13" s="55" customFormat="1" ht="60">
      <c r="B89" s="69"/>
      <c r="C89" s="72" t="s">
        <v>88</v>
      </c>
      <c r="D89" s="65" t="s">
        <v>89</v>
      </c>
      <c r="E89" s="66">
        <v>30</v>
      </c>
      <c r="F89" s="67"/>
      <c r="G89" s="71">
        <f t="shared" si="1"/>
        <v>0</v>
      </c>
      <c r="H89" s="62"/>
    </row>
    <row r="90" spans="2:13" s="55" customFormat="1" ht="30">
      <c r="B90" s="69"/>
      <c r="C90" s="70" t="s">
        <v>90</v>
      </c>
      <c r="D90" s="65" t="s">
        <v>87</v>
      </c>
      <c r="E90" s="66">
        <v>32</v>
      </c>
      <c r="F90" s="67"/>
      <c r="G90" s="71">
        <f t="shared" si="1"/>
        <v>0</v>
      </c>
      <c r="H90" s="62"/>
    </row>
    <row r="91" spans="2:13" s="55" customFormat="1" ht="15" customHeight="1">
      <c r="B91" s="69"/>
      <c r="C91" s="95"/>
      <c r="D91" s="96"/>
      <c r="E91" s="97"/>
      <c r="F91" s="98"/>
      <c r="G91" s="99"/>
      <c r="H91" s="62"/>
    </row>
    <row r="92" spans="2:13" s="55" customFormat="1" ht="14.25" customHeight="1">
      <c r="B92" s="69"/>
      <c r="C92" s="64" t="s">
        <v>91</v>
      </c>
      <c r="D92" s="65"/>
      <c r="E92" s="66"/>
      <c r="F92" s="67"/>
      <c r="G92" s="73"/>
      <c r="H92" s="73"/>
    </row>
    <row r="93" spans="2:13" s="55" customFormat="1" ht="14.25" customHeight="1">
      <c r="B93" s="69"/>
      <c r="C93" s="64"/>
      <c r="D93" s="65"/>
      <c r="E93" s="66"/>
      <c r="F93" s="67"/>
      <c r="G93" s="68"/>
      <c r="H93" s="62"/>
    </row>
    <row r="94" spans="2:13" s="94" customFormat="1" ht="14.25" customHeight="1">
      <c r="B94" s="74"/>
      <c r="C94" s="88" t="s">
        <v>93</v>
      </c>
      <c r="D94" s="89"/>
      <c r="E94" s="90"/>
      <c r="F94" s="91"/>
      <c r="G94" s="92"/>
      <c r="H94" s="93"/>
    </row>
    <row r="95" spans="2:13" s="55" customFormat="1" ht="14.25" customHeight="1">
      <c r="B95" s="74"/>
      <c r="C95" s="64"/>
      <c r="D95" s="65"/>
      <c r="E95" s="66"/>
      <c r="F95" s="67"/>
      <c r="G95" s="68"/>
      <c r="H95" s="62"/>
    </row>
    <row r="96" spans="2:13" s="55" customFormat="1" ht="30">
      <c r="B96" s="69"/>
      <c r="C96" s="70" t="s">
        <v>94</v>
      </c>
      <c r="D96" s="65" t="s">
        <v>95</v>
      </c>
      <c r="E96" s="66">
        <v>5</v>
      </c>
      <c r="F96" s="67"/>
      <c r="G96" s="71">
        <f>E96*F96</f>
        <v>0</v>
      </c>
      <c r="H96" s="62"/>
      <c r="M96" s="75"/>
    </row>
    <row r="97" spans="2:8" s="55" customFormat="1" ht="60">
      <c r="B97" s="69"/>
      <c r="C97" s="70" t="s">
        <v>96</v>
      </c>
      <c r="D97" s="65" t="s">
        <v>95</v>
      </c>
      <c r="E97" s="66">
        <f>70*0.8</f>
        <v>56</v>
      </c>
      <c r="F97" s="67"/>
      <c r="G97" s="71">
        <f t="shared" ref="G97:G99" si="2">E97*F97</f>
        <v>0</v>
      </c>
      <c r="H97" s="62"/>
    </row>
    <row r="98" spans="2:8" s="55" customFormat="1" ht="30">
      <c r="B98" s="69"/>
      <c r="C98" s="70" t="s">
        <v>97</v>
      </c>
      <c r="D98" s="65" t="s">
        <v>89</v>
      </c>
      <c r="E98" s="66">
        <v>70</v>
      </c>
      <c r="F98" s="67"/>
      <c r="G98" s="71">
        <f t="shared" si="2"/>
        <v>0</v>
      </c>
      <c r="H98" s="62"/>
    </row>
    <row r="99" spans="2:8" s="55" customFormat="1" ht="45">
      <c r="B99" s="69"/>
      <c r="C99" s="70" t="s">
        <v>98</v>
      </c>
      <c r="D99" s="65" t="s">
        <v>89</v>
      </c>
      <c r="E99" s="66">
        <f>5/0.2</f>
        <v>25</v>
      </c>
      <c r="F99" s="67"/>
      <c r="G99" s="71">
        <f t="shared" si="2"/>
        <v>0</v>
      </c>
      <c r="H99" s="62"/>
    </row>
    <row r="100" spans="2:8" s="55" customFormat="1" ht="15" customHeight="1">
      <c r="B100" s="69"/>
      <c r="C100" s="95"/>
      <c r="D100" s="96"/>
      <c r="E100" s="97"/>
      <c r="F100" s="98"/>
      <c r="G100" s="100"/>
      <c r="H100" s="62"/>
    </row>
    <row r="101" spans="2:8" s="55" customFormat="1" ht="15" customHeight="1">
      <c r="B101" s="69"/>
      <c r="C101" s="64" t="s">
        <v>99</v>
      </c>
      <c r="D101" s="65"/>
      <c r="E101" s="66"/>
      <c r="F101" s="67"/>
      <c r="G101" s="73"/>
      <c r="H101" s="73"/>
    </row>
    <row r="102" spans="2:8" s="55" customFormat="1" ht="15" customHeight="1">
      <c r="B102" s="69"/>
      <c r="C102" s="70"/>
      <c r="D102" s="65"/>
      <c r="E102" s="66"/>
      <c r="F102" s="67"/>
      <c r="G102" s="68"/>
      <c r="H102" s="62"/>
    </row>
    <row r="103" spans="2:8" s="55" customFormat="1" ht="15" customHeight="1">
      <c r="B103" s="69"/>
      <c r="C103" s="70"/>
      <c r="D103" s="65"/>
      <c r="E103" s="66"/>
      <c r="F103" s="67"/>
      <c r="G103" s="68"/>
      <c r="H103" s="62"/>
    </row>
    <row r="104" spans="2:8" s="94" customFormat="1" ht="16.5" customHeight="1">
      <c r="B104" s="74"/>
      <c r="C104" s="88" t="s">
        <v>101</v>
      </c>
      <c r="D104" s="89"/>
      <c r="E104" s="90"/>
      <c r="F104" s="91"/>
      <c r="G104" s="92"/>
      <c r="H104" s="93"/>
    </row>
    <row r="105" spans="2:8" s="55" customFormat="1" ht="16.5" customHeight="1">
      <c r="B105" s="69"/>
      <c r="C105" s="64"/>
      <c r="D105" s="65"/>
      <c r="E105" s="66"/>
      <c r="F105" s="67"/>
      <c r="G105" s="68"/>
      <c r="H105" s="62"/>
    </row>
    <row r="106" spans="2:8" s="55" customFormat="1" ht="60">
      <c r="B106" s="69"/>
      <c r="C106" s="70" t="s">
        <v>102</v>
      </c>
      <c r="D106" s="65" t="s">
        <v>95</v>
      </c>
      <c r="E106" s="76">
        <v>32</v>
      </c>
      <c r="F106" s="77"/>
      <c r="G106" s="71">
        <f>E106*F106</f>
        <v>0</v>
      </c>
      <c r="H106" s="62"/>
    </row>
    <row r="107" spans="2:8" s="55" customFormat="1" ht="60">
      <c r="B107" s="69"/>
      <c r="C107" s="70" t="s">
        <v>103</v>
      </c>
      <c r="D107" s="65" t="s">
        <v>95</v>
      </c>
      <c r="E107" s="66">
        <v>18</v>
      </c>
      <c r="F107" s="67"/>
      <c r="G107" s="71">
        <f t="shared" ref="G107:G113" si="3">E107*F107</f>
        <v>0</v>
      </c>
      <c r="H107" s="62"/>
    </row>
    <row r="108" spans="2:8" s="55" customFormat="1" ht="30">
      <c r="B108" s="69"/>
      <c r="C108" s="70" t="s">
        <v>104</v>
      </c>
      <c r="D108" s="65" t="s">
        <v>87</v>
      </c>
      <c r="E108" s="66">
        <v>6</v>
      </c>
      <c r="F108" s="77"/>
      <c r="G108" s="71">
        <f t="shared" si="3"/>
        <v>0</v>
      </c>
      <c r="H108" s="62"/>
    </row>
    <row r="109" spans="2:8" s="79" customFormat="1" ht="18.75" customHeight="1">
      <c r="B109" s="69"/>
      <c r="C109" s="70" t="s">
        <v>105</v>
      </c>
      <c r="D109" s="78"/>
      <c r="E109" s="80"/>
      <c r="F109" s="77"/>
      <c r="G109" s="71">
        <f t="shared" si="3"/>
        <v>0</v>
      </c>
    </row>
    <row r="110" spans="2:8" s="79" customFormat="1" ht="30">
      <c r="B110" s="69"/>
      <c r="C110" s="70" t="s">
        <v>106</v>
      </c>
      <c r="D110" s="65" t="s">
        <v>89</v>
      </c>
      <c r="E110" s="66">
        <v>70</v>
      </c>
      <c r="F110" s="77"/>
      <c r="G110" s="71">
        <f t="shared" si="3"/>
        <v>0</v>
      </c>
    </row>
    <row r="111" spans="2:8" s="79" customFormat="1" ht="30">
      <c r="B111" s="69"/>
      <c r="C111" s="70" t="s">
        <v>107</v>
      </c>
      <c r="D111" s="65" t="s">
        <v>89</v>
      </c>
      <c r="E111" s="66">
        <v>70</v>
      </c>
      <c r="F111" s="77"/>
      <c r="G111" s="71">
        <f t="shared" si="3"/>
        <v>0</v>
      </c>
    </row>
    <row r="112" spans="2:8" s="79" customFormat="1" ht="30">
      <c r="B112" s="69"/>
      <c r="C112" s="70" t="s">
        <v>108</v>
      </c>
      <c r="D112" s="65" t="s">
        <v>87</v>
      </c>
      <c r="E112" s="66">
        <v>110</v>
      </c>
      <c r="F112" s="77"/>
      <c r="G112" s="71">
        <f t="shared" si="3"/>
        <v>0</v>
      </c>
    </row>
    <row r="113" spans="2:8" s="79" customFormat="1" ht="30">
      <c r="B113" s="69"/>
      <c r="C113" s="70" t="s">
        <v>109</v>
      </c>
      <c r="D113" s="65" t="s">
        <v>87</v>
      </c>
      <c r="E113" s="66">
        <v>10</v>
      </c>
      <c r="F113" s="77"/>
      <c r="G113" s="71">
        <f t="shared" si="3"/>
        <v>0</v>
      </c>
    </row>
    <row r="114" spans="2:8" s="79" customFormat="1">
      <c r="B114" s="69"/>
      <c r="C114" s="101"/>
      <c r="D114" s="96"/>
      <c r="E114" s="97"/>
      <c r="F114" s="102"/>
      <c r="G114" s="100"/>
    </row>
    <row r="115" spans="2:8" s="79" customFormat="1">
      <c r="B115" s="69"/>
      <c r="C115" s="64" t="s">
        <v>110</v>
      </c>
      <c r="D115" s="65"/>
      <c r="E115" s="66"/>
      <c r="F115" s="77"/>
      <c r="G115" s="81"/>
      <c r="H115" s="81"/>
    </row>
    <row r="116" spans="2:8" s="79" customFormat="1">
      <c r="B116" s="69"/>
      <c r="C116" s="64"/>
      <c r="D116" s="65"/>
      <c r="E116" s="66"/>
      <c r="F116" s="77"/>
      <c r="G116" s="81"/>
    </row>
    <row r="117" spans="2:8" s="79" customFormat="1">
      <c r="B117" s="69"/>
      <c r="C117" s="64"/>
      <c r="D117" s="65"/>
      <c r="E117" s="66"/>
      <c r="F117" s="77"/>
      <c r="G117" s="81"/>
    </row>
    <row r="118" spans="2:8" s="103" customFormat="1">
      <c r="B118" s="74"/>
      <c r="C118" s="88" t="s">
        <v>112</v>
      </c>
      <c r="D118" s="89"/>
      <c r="E118" s="90"/>
      <c r="F118" s="91"/>
      <c r="G118" s="92"/>
    </row>
    <row r="119" spans="2:8" s="79" customFormat="1">
      <c r="B119" s="82"/>
      <c r="C119" s="64"/>
      <c r="D119" s="65"/>
      <c r="E119" s="66"/>
      <c r="F119" s="67"/>
      <c r="G119" s="68"/>
    </row>
    <row r="120" spans="2:8" s="79" customFormat="1" ht="75">
      <c r="B120" s="69"/>
      <c r="C120" s="83" t="s">
        <v>113</v>
      </c>
      <c r="D120" s="65" t="s">
        <v>95</v>
      </c>
      <c r="E120" s="66">
        <v>60</v>
      </c>
      <c r="F120" s="77"/>
      <c r="G120" s="71">
        <f>E120*F120</f>
        <v>0</v>
      </c>
    </row>
    <row r="121" spans="2:8" s="79" customFormat="1" ht="17.25">
      <c r="B121" s="69"/>
      <c r="C121" s="70" t="s">
        <v>114</v>
      </c>
      <c r="D121" s="84" t="s">
        <v>89</v>
      </c>
      <c r="E121" s="76">
        <v>54</v>
      </c>
      <c r="F121" s="67"/>
      <c r="G121" s="71">
        <f t="shared" ref="G121:G125" si="4">E121*F121</f>
        <v>0</v>
      </c>
    </row>
    <row r="122" spans="2:8" s="79" customFormat="1" ht="30">
      <c r="B122" s="69"/>
      <c r="C122" s="70" t="s">
        <v>115</v>
      </c>
      <c r="D122" s="65" t="s">
        <v>95</v>
      </c>
      <c r="E122" s="66">
        <v>21</v>
      </c>
      <c r="F122" s="67"/>
      <c r="G122" s="71">
        <f t="shared" si="4"/>
        <v>0</v>
      </c>
    </row>
    <row r="123" spans="2:8" s="79" customFormat="1" ht="45">
      <c r="B123" s="69"/>
      <c r="C123" s="70" t="s">
        <v>116</v>
      </c>
      <c r="D123" s="65" t="s">
        <v>95</v>
      </c>
      <c r="E123" s="66">
        <v>15</v>
      </c>
      <c r="F123" s="66"/>
      <c r="G123" s="71">
        <f t="shared" si="4"/>
        <v>0</v>
      </c>
    </row>
    <row r="124" spans="2:8" s="79" customFormat="1" ht="45">
      <c r="B124" s="69"/>
      <c r="C124" s="70" t="s">
        <v>117</v>
      </c>
      <c r="D124" s="65" t="s">
        <v>87</v>
      </c>
      <c r="E124" s="66">
        <v>60</v>
      </c>
      <c r="F124" s="77"/>
      <c r="G124" s="71">
        <f t="shared" si="4"/>
        <v>0</v>
      </c>
    </row>
    <row r="125" spans="2:8" s="79" customFormat="1" ht="60">
      <c r="B125" s="69"/>
      <c r="C125" s="70" t="s">
        <v>118</v>
      </c>
      <c r="D125" s="65" t="s">
        <v>14</v>
      </c>
      <c r="E125" s="66">
        <v>5</v>
      </c>
      <c r="F125" s="77"/>
      <c r="G125" s="71">
        <f t="shared" si="4"/>
        <v>0</v>
      </c>
    </row>
    <row r="126" spans="2:8" s="79" customFormat="1">
      <c r="B126" s="69"/>
      <c r="C126" s="95"/>
      <c r="D126" s="96"/>
      <c r="E126" s="97"/>
      <c r="F126" s="102"/>
      <c r="G126" s="100"/>
    </row>
    <row r="127" spans="2:8" s="79" customFormat="1">
      <c r="B127" s="69"/>
      <c r="C127" s="64" t="s">
        <v>119</v>
      </c>
      <c r="D127" s="65"/>
      <c r="E127" s="66"/>
      <c r="F127" s="77"/>
      <c r="G127" s="81"/>
      <c r="H127" s="81"/>
    </row>
    <row r="128" spans="2:8" s="79" customFormat="1">
      <c r="B128" s="69"/>
      <c r="C128" s="64"/>
      <c r="D128" s="65"/>
      <c r="E128" s="66"/>
      <c r="F128" s="77"/>
      <c r="G128" s="81"/>
    </row>
    <row r="129" spans="2:17" s="79" customFormat="1">
      <c r="B129" s="69"/>
      <c r="C129" s="64"/>
      <c r="D129" s="65"/>
      <c r="E129" s="66"/>
      <c r="F129" s="77"/>
      <c r="G129" s="81"/>
    </row>
    <row r="130" spans="2:17" s="103" customFormat="1">
      <c r="B130" s="74"/>
      <c r="C130" s="88" t="s">
        <v>121</v>
      </c>
      <c r="D130" s="89"/>
      <c r="E130" s="90"/>
      <c r="F130" s="91"/>
      <c r="G130" s="92"/>
    </row>
    <row r="131" spans="2:17" s="79" customFormat="1">
      <c r="B131" s="69"/>
      <c r="C131" s="64"/>
      <c r="D131" s="65"/>
      <c r="E131" s="66"/>
      <c r="F131" s="67"/>
      <c r="G131" s="68"/>
    </row>
    <row r="132" spans="2:17" s="79" customFormat="1" ht="60">
      <c r="B132" s="69"/>
      <c r="C132" s="70" t="s">
        <v>122</v>
      </c>
      <c r="D132" s="65" t="s">
        <v>123</v>
      </c>
      <c r="E132" s="66">
        <v>1</v>
      </c>
      <c r="F132" s="67"/>
      <c r="G132" s="71">
        <f>E132*F132</f>
        <v>0</v>
      </c>
      <c r="Q132" s="85"/>
    </row>
    <row r="133" spans="2:17" s="79" customFormat="1" ht="29.25" customHeight="1">
      <c r="B133" s="69"/>
      <c r="C133" s="70" t="s">
        <v>124</v>
      </c>
      <c r="D133" s="65" t="s">
        <v>87</v>
      </c>
      <c r="E133" s="66">
        <v>58</v>
      </c>
      <c r="F133" s="67"/>
      <c r="G133" s="71">
        <f>E133*F133</f>
        <v>0</v>
      </c>
    </row>
    <row r="134" spans="2:17" s="79" customFormat="1" ht="24.75" customHeight="1">
      <c r="B134" s="69"/>
      <c r="C134" s="95"/>
      <c r="D134" s="96"/>
      <c r="E134" s="97"/>
      <c r="F134" s="98"/>
      <c r="G134" s="100"/>
    </row>
    <row r="135" spans="2:17" s="79" customFormat="1">
      <c r="B135" s="86"/>
      <c r="C135" s="64" t="s">
        <v>125</v>
      </c>
      <c r="D135" s="65"/>
      <c r="E135" s="66"/>
      <c r="F135" s="67"/>
      <c r="G135" s="81"/>
      <c r="H135" s="81"/>
    </row>
    <row r="136" spans="2:17">
      <c r="C136" s="2"/>
      <c r="E136" s="9"/>
      <c r="F136" s="4"/>
      <c r="G136" s="4"/>
    </row>
    <row r="137" spans="2:17">
      <c r="C137" s="2"/>
      <c r="E137" s="9"/>
      <c r="F137" s="4"/>
      <c r="G137" s="4"/>
    </row>
    <row r="138" spans="2:17">
      <c r="C138" s="2"/>
      <c r="E138" s="9"/>
      <c r="F138" s="4"/>
      <c r="G138" s="4"/>
    </row>
    <row r="139" spans="2:17">
      <c r="C139" s="2"/>
      <c r="E139" s="9"/>
      <c r="F139" s="4"/>
      <c r="G139" s="4"/>
    </row>
    <row r="140" spans="2:17" ht="30">
      <c r="C140" s="1" t="s">
        <v>80</v>
      </c>
      <c r="E140" s="9"/>
      <c r="F140" s="4"/>
      <c r="G140" s="4"/>
    </row>
    <row r="141" spans="2:17">
      <c r="C141" s="6"/>
      <c r="D141" s="7"/>
      <c r="E141" s="7"/>
      <c r="F141" s="7"/>
      <c r="G141" s="7"/>
    </row>
    <row r="142" spans="2:17">
      <c r="G142" s="10"/>
    </row>
    <row r="143" spans="2:17" s="21" customFormat="1" ht="15.75">
      <c r="B143" s="47"/>
      <c r="C143" s="1"/>
      <c r="D143"/>
      <c r="E143" s="9"/>
      <c r="F143" s="4"/>
      <c r="G143" s="4"/>
    </row>
    <row r="144" spans="2:17" s="21" customFormat="1" ht="15.75">
      <c r="B144" s="47"/>
      <c r="C144" s="1" t="s">
        <v>50</v>
      </c>
      <c r="D144" s="3">
        <v>0.1</v>
      </c>
      <c r="E144" s="9">
        <v>0.1</v>
      </c>
      <c r="F144" s="4"/>
      <c r="G144" s="4">
        <f>E144*H144</f>
        <v>0</v>
      </c>
      <c r="H144" s="28">
        <f>SUM(G35:G140)</f>
        <v>0</v>
      </c>
    </row>
    <row r="145" spans="2:7" s="24" customFormat="1" ht="15.75">
      <c r="B145" s="48"/>
      <c r="C145" s="2" t="s">
        <v>51</v>
      </c>
      <c r="D145" s="8"/>
      <c r="E145" s="30"/>
      <c r="F145" s="31" t="s">
        <v>52</v>
      </c>
      <c r="G145" s="31">
        <f>SUM(G34:G144)</f>
        <v>0</v>
      </c>
    </row>
    <row r="146" spans="2:7" s="21" customFormat="1" ht="15.75">
      <c r="B146" s="47"/>
      <c r="C146" s="1"/>
      <c r="D146"/>
      <c r="E146" s="9"/>
      <c r="F146" s="4"/>
      <c r="G146" s="4"/>
    </row>
    <row r="147" spans="2:7" s="21" customFormat="1" ht="15.75">
      <c r="B147" s="47"/>
      <c r="C147" s="1"/>
      <c r="D147"/>
      <c r="E147" s="9"/>
      <c r="F147" s="4"/>
      <c r="G147" s="4"/>
    </row>
    <row r="148" spans="2:7" s="21" customFormat="1" ht="15.75">
      <c r="B148" s="18"/>
      <c r="C148" s="2" t="s">
        <v>60</v>
      </c>
      <c r="D148"/>
      <c r="E148" s="9"/>
      <c r="F148" s="4"/>
      <c r="G148" s="4"/>
    </row>
    <row r="149" spans="2:7" s="21" customFormat="1" ht="15.75" customHeight="1">
      <c r="B149" s="47"/>
      <c r="C149" s="1" t="s">
        <v>53</v>
      </c>
      <c r="D149"/>
      <c r="E149" s="9"/>
      <c r="F149" s="4"/>
      <c r="G149" s="4"/>
    </row>
    <row r="150" spans="2:7" s="21" customFormat="1" ht="45">
      <c r="B150" s="47"/>
      <c r="C150" s="1" t="s">
        <v>54</v>
      </c>
      <c r="D150" t="s">
        <v>7</v>
      </c>
      <c r="E150" s="9">
        <v>1</v>
      </c>
      <c r="F150" s="4"/>
      <c r="G150" s="4">
        <f>E150*F150</f>
        <v>0</v>
      </c>
    </row>
    <row r="151" spans="2:7" s="21" customFormat="1" ht="15.75">
      <c r="B151" s="47"/>
      <c r="C151" s="1"/>
      <c r="D151"/>
      <c r="E151" s="9"/>
      <c r="F151" s="4"/>
      <c r="G151" s="4"/>
    </row>
    <row r="152" spans="2:7" s="21" customFormat="1" ht="30">
      <c r="B152" s="47"/>
      <c r="C152" s="1" t="s">
        <v>71</v>
      </c>
      <c r="D152" t="s">
        <v>19</v>
      </c>
      <c r="E152" s="9">
        <v>300</v>
      </c>
      <c r="F152" s="4"/>
      <c r="G152" s="4">
        <f>E152*F152</f>
        <v>0</v>
      </c>
    </row>
    <row r="153" spans="2:7" s="21" customFormat="1" ht="15.75">
      <c r="B153" s="47"/>
      <c r="C153" s="1"/>
      <c r="D153"/>
      <c r="E153" s="9"/>
      <c r="F153" s="4"/>
      <c r="G153" s="4"/>
    </row>
    <row r="154" spans="2:7" s="21" customFormat="1" ht="15.75">
      <c r="B154" s="47"/>
      <c r="C154" s="1" t="s">
        <v>73</v>
      </c>
      <c r="D154" t="s">
        <v>7</v>
      </c>
      <c r="E154" s="9">
        <v>1</v>
      </c>
      <c r="F154" s="4"/>
      <c r="G154" s="4">
        <f>E154*F154</f>
        <v>0</v>
      </c>
    </row>
    <row r="155" spans="2:7" s="21" customFormat="1" ht="15.75">
      <c r="B155" s="47"/>
      <c r="C155" s="1"/>
      <c r="D155"/>
      <c r="E155" s="9"/>
      <c r="F155" s="4"/>
      <c r="G155" s="4"/>
    </row>
    <row r="156" spans="2:7" s="21" customFormat="1" ht="15.75">
      <c r="B156" s="47"/>
      <c r="C156" s="1" t="s">
        <v>55</v>
      </c>
      <c r="D156" t="s">
        <v>7</v>
      </c>
      <c r="E156" s="9">
        <v>1</v>
      </c>
      <c r="F156" s="4"/>
      <c r="G156" s="4">
        <f>E156*F156</f>
        <v>0</v>
      </c>
    </row>
    <row r="157" spans="2:7" s="21" customFormat="1" ht="15.75">
      <c r="B157" s="47"/>
      <c r="C157" s="1"/>
      <c r="D157"/>
      <c r="E157" s="9"/>
      <c r="F157" s="4"/>
      <c r="G157" s="4"/>
    </row>
    <row r="158" spans="2:7" s="21" customFormat="1" ht="15.75">
      <c r="B158" s="49"/>
      <c r="C158" s="6" t="s">
        <v>56</v>
      </c>
      <c r="D158" s="7" t="s">
        <v>7</v>
      </c>
      <c r="E158" s="32">
        <v>1</v>
      </c>
      <c r="F158" s="33"/>
      <c r="G158" s="33">
        <f>E158*F158</f>
        <v>0</v>
      </c>
    </row>
    <row r="159" spans="2:7" s="24" customFormat="1" ht="15.75">
      <c r="B159" s="48"/>
      <c r="C159" s="2" t="s">
        <v>59</v>
      </c>
      <c r="D159" s="8"/>
      <c r="E159" s="30"/>
      <c r="F159" s="31" t="s">
        <v>52</v>
      </c>
      <c r="G159" s="31">
        <f>SUM(G150:G158)</f>
        <v>0</v>
      </c>
    </row>
    <row r="161" spans="2:8">
      <c r="C161" s="2" t="s">
        <v>146</v>
      </c>
      <c r="D161" s="8"/>
      <c r="E161" s="8"/>
      <c r="F161" s="8"/>
      <c r="G161" s="8"/>
    </row>
    <row r="162" spans="2:8">
      <c r="C162" s="1" t="s">
        <v>74</v>
      </c>
    </row>
    <row r="163" spans="2:8" ht="300">
      <c r="C163" s="19" t="s">
        <v>145</v>
      </c>
    </row>
    <row r="165" spans="2:8">
      <c r="C165" s="1" t="s">
        <v>127</v>
      </c>
      <c r="D165" t="s">
        <v>7</v>
      </c>
      <c r="E165" s="9">
        <v>2</v>
      </c>
      <c r="F165" s="4"/>
      <c r="G165" s="4">
        <f>E165*F165</f>
        <v>0</v>
      </c>
    </row>
    <row r="166" spans="2:8">
      <c r="E166" s="9"/>
      <c r="F166" s="4"/>
      <c r="G166" s="4"/>
    </row>
    <row r="167" spans="2:8" ht="30">
      <c r="C167" s="1" t="s">
        <v>128</v>
      </c>
      <c r="D167" t="s">
        <v>7</v>
      </c>
      <c r="E167" s="9">
        <v>2</v>
      </c>
      <c r="F167" s="4"/>
      <c r="G167" s="4">
        <f t="shared" ref="G167" si="5">E167*F167</f>
        <v>0</v>
      </c>
    </row>
    <row r="168" spans="2:8">
      <c r="E168" s="9"/>
      <c r="F168" s="4"/>
      <c r="G168" s="4"/>
    </row>
    <row r="169" spans="2:8" ht="30">
      <c r="C169" s="1" t="s">
        <v>18</v>
      </c>
      <c r="D169" t="s">
        <v>7</v>
      </c>
      <c r="E169" s="9">
        <v>1</v>
      </c>
      <c r="F169" s="4"/>
      <c r="G169" s="4">
        <f t="shared" ref="G169" si="6">E169*F169</f>
        <v>0</v>
      </c>
      <c r="H169" s="5"/>
    </row>
    <row r="171" spans="2:8">
      <c r="C171" s="1" t="s">
        <v>4</v>
      </c>
      <c r="E171" s="3">
        <v>0.1</v>
      </c>
      <c r="G171" s="5">
        <f>SUM(G165:G169)*E171</f>
        <v>0</v>
      </c>
    </row>
    <row r="172" spans="2:8">
      <c r="C172" s="6"/>
      <c r="D172" s="7"/>
      <c r="E172" s="7"/>
      <c r="F172" s="7"/>
      <c r="G172" s="7"/>
    </row>
    <row r="173" spans="2:8" s="8" customFormat="1">
      <c r="B173" s="50"/>
      <c r="C173" s="2" t="s">
        <v>75</v>
      </c>
      <c r="G173" s="10">
        <f>SUM(G165:G172)</f>
        <v>0</v>
      </c>
    </row>
    <row r="175" spans="2:8">
      <c r="C175" s="2" t="str">
        <f>C7</f>
        <v>Elektromontažna dela</v>
      </c>
      <c r="G175" s="10">
        <f>G32</f>
        <v>0</v>
      </c>
    </row>
    <row r="176" spans="2:8">
      <c r="C176" s="2" t="str">
        <f>C34</f>
        <v>Gradbena dela</v>
      </c>
      <c r="G176" s="10">
        <f>G145</f>
        <v>0</v>
      </c>
    </row>
    <row r="177" spans="2:7">
      <c r="C177" s="2" t="str">
        <f>C148</f>
        <v>Meritve in dokumentacija</v>
      </c>
      <c r="G177" s="10">
        <f>G159</f>
        <v>0</v>
      </c>
    </row>
    <row r="178" spans="2:7">
      <c r="C178" s="45" t="str">
        <f>C161</f>
        <v>Dobava, postavitev, montaža in integracija polnilnic</v>
      </c>
      <c r="D178" s="7"/>
      <c r="E178" s="7"/>
      <c r="F178" s="7"/>
      <c r="G178" s="52">
        <f>G173</f>
        <v>0</v>
      </c>
    </row>
    <row r="179" spans="2:7">
      <c r="G179" s="5"/>
    </row>
    <row r="180" spans="2:7">
      <c r="C180" s="6" t="s">
        <v>16</v>
      </c>
      <c r="D180" s="7"/>
      <c r="E180" s="7"/>
      <c r="F180" s="7"/>
      <c r="G180" s="11">
        <f>SUM(G175:G178)</f>
        <v>0</v>
      </c>
    </row>
    <row r="181" spans="2:7">
      <c r="C181" s="12" t="s">
        <v>17</v>
      </c>
      <c r="D181" s="13"/>
      <c r="E181" s="13"/>
      <c r="F181" s="3">
        <v>0.22</v>
      </c>
      <c r="G181" s="14">
        <f>G180*F181</f>
        <v>0</v>
      </c>
    </row>
    <row r="182" spans="2:7" s="8" customFormat="1">
      <c r="B182" s="50"/>
      <c r="C182" s="15" t="s">
        <v>15</v>
      </c>
      <c r="D182" s="16"/>
      <c r="E182" s="16"/>
      <c r="F182" s="16"/>
      <c r="G182" s="17">
        <f>SUM(G180:G181)</f>
        <v>0</v>
      </c>
    </row>
  </sheetData>
  <pageMargins left="0.7" right="0.7" top="0.75" bottom="0.75" header="0.3" footer="0.3"/>
  <pageSetup paperSize="9" scale="66" orientation="portrait" r:id="rId1"/>
  <rowBreaks count="2" manualBreakCount="2">
    <brk id="44" min="1" max="6" man="1"/>
    <brk id="146" min="1" max="6" man="1"/>
  </rowBreaks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1A96A-2A4B-4056-B498-474BE3B88F42}">
  <dimension ref="A4:Q174"/>
  <sheetViews>
    <sheetView view="pageBreakPreview" topLeftCell="A157" zoomScale="90" zoomScaleNormal="100" zoomScaleSheetLayoutView="90" workbookViewId="0">
      <selection activeCell="C154" sqref="C154"/>
    </sheetView>
  </sheetViews>
  <sheetFormatPr defaultRowHeight="15"/>
  <cols>
    <col min="2" max="2" width="9.140625" style="18"/>
    <col min="3" max="3" width="73.7109375" style="1" customWidth="1"/>
    <col min="5" max="5" width="9.5703125" bestFit="1" customWidth="1"/>
    <col min="6" max="6" width="14" bestFit="1" customWidth="1"/>
    <col min="7" max="7" width="15.140625" bestFit="1" customWidth="1"/>
    <col min="8" max="8" width="15.140625" customWidth="1"/>
    <col min="9" max="9" width="10.28515625" bestFit="1" customWidth="1"/>
  </cols>
  <sheetData>
    <row r="4" spans="1:7" ht="15.75">
      <c r="A4" s="39"/>
      <c r="B4" s="51"/>
      <c r="C4" s="38" t="s">
        <v>77</v>
      </c>
      <c r="D4" s="40"/>
      <c r="E4" s="40"/>
      <c r="F4" s="40"/>
      <c r="G4" s="41"/>
    </row>
    <row r="7" spans="1:7">
      <c r="B7" s="18" t="s">
        <v>5</v>
      </c>
      <c r="C7" s="2" t="s">
        <v>0</v>
      </c>
      <c r="D7" s="8" t="s">
        <v>8</v>
      </c>
      <c r="E7" s="8" t="s">
        <v>9</v>
      </c>
      <c r="F7" s="8" t="s">
        <v>10</v>
      </c>
      <c r="G7" s="8" t="s">
        <v>11</v>
      </c>
    </row>
    <row r="9" spans="1:7" ht="60">
      <c r="C9" s="1" t="s">
        <v>24</v>
      </c>
      <c r="D9" t="s">
        <v>6</v>
      </c>
      <c r="E9" s="9">
        <v>70</v>
      </c>
      <c r="F9" s="4"/>
      <c r="G9" s="4">
        <f>E9*F9</f>
        <v>0</v>
      </c>
    </row>
    <row r="10" spans="1:7">
      <c r="E10" s="9"/>
      <c r="F10" s="4"/>
      <c r="G10" s="4"/>
    </row>
    <row r="11" spans="1:7" ht="30">
      <c r="C11" s="1" t="s">
        <v>25</v>
      </c>
      <c r="D11" t="s">
        <v>6</v>
      </c>
      <c r="E11" s="9">
        <v>150</v>
      </c>
      <c r="F11" s="4"/>
      <c r="G11" s="4">
        <f>E11*F11</f>
        <v>0</v>
      </c>
    </row>
    <row r="12" spans="1:7">
      <c r="E12" s="9"/>
      <c r="F12" s="4"/>
      <c r="G12" s="4"/>
    </row>
    <row r="13" spans="1:7" ht="30">
      <c r="C13" s="1" t="s">
        <v>26</v>
      </c>
      <c r="D13" t="s">
        <v>27</v>
      </c>
      <c r="E13" s="9">
        <v>4</v>
      </c>
      <c r="F13" s="4"/>
      <c r="G13" s="4">
        <f t="shared" ref="G13:G27" si="0">E13*F13</f>
        <v>0</v>
      </c>
    </row>
    <row r="14" spans="1:7">
      <c r="E14" s="9"/>
      <c r="F14" s="4"/>
      <c r="G14" s="4"/>
    </row>
    <row r="15" spans="1:7" ht="60">
      <c r="C15" s="1" t="s">
        <v>1</v>
      </c>
      <c r="D15" t="s">
        <v>7</v>
      </c>
      <c r="E15" s="9">
        <v>1</v>
      </c>
      <c r="F15" s="4"/>
      <c r="G15" s="4">
        <f t="shared" si="0"/>
        <v>0</v>
      </c>
    </row>
    <row r="16" spans="1:7">
      <c r="E16" s="9"/>
      <c r="F16" s="4"/>
      <c r="G16" s="4"/>
    </row>
    <row r="17" spans="2:7" ht="30">
      <c r="C17" s="1" t="s">
        <v>2</v>
      </c>
      <c r="D17" t="s">
        <v>7</v>
      </c>
      <c r="E17" s="9">
        <v>1</v>
      </c>
      <c r="F17" s="4"/>
      <c r="G17" s="4">
        <f t="shared" si="0"/>
        <v>0</v>
      </c>
    </row>
    <row r="18" spans="2:7">
      <c r="E18" s="9"/>
      <c r="F18" s="4"/>
      <c r="G18" s="4"/>
    </row>
    <row r="19" spans="2:7" s="21" customFormat="1" ht="15.75">
      <c r="B19" s="47"/>
      <c r="C19" s="1" t="s">
        <v>28</v>
      </c>
      <c r="D19" t="s">
        <v>7</v>
      </c>
      <c r="E19" s="9">
        <v>1</v>
      </c>
      <c r="F19" s="4"/>
      <c r="G19" s="4">
        <f>F19*E19</f>
        <v>0</v>
      </c>
    </row>
    <row r="20" spans="2:7" s="21" customFormat="1" ht="15.75">
      <c r="B20" s="47"/>
      <c r="C20" s="1"/>
      <c r="D20"/>
      <c r="E20" s="9"/>
      <c r="F20" s="4"/>
      <c r="G20" s="4"/>
    </row>
    <row r="21" spans="2:7" s="21" customFormat="1" ht="18">
      <c r="B21" s="47"/>
      <c r="C21" s="1" t="s">
        <v>63</v>
      </c>
      <c r="D21" t="s">
        <v>7</v>
      </c>
      <c r="E21" s="9">
        <v>1</v>
      </c>
      <c r="F21" s="4"/>
      <c r="G21" s="4">
        <f>F21*E21</f>
        <v>0</v>
      </c>
    </row>
    <row r="22" spans="2:7" s="21" customFormat="1" ht="15.75">
      <c r="B22" s="47"/>
      <c r="C22" s="1"/>
      <c r="D22"/>
      <c r="E22" s="9"/>
      <c r="F22" s="4"/>
      <c r="G22" s="4"/>
    </row>
    <row r="23" spans="2:7" s="21" customFormat="1" ht="30">
      <c r="B23" s="47"/>
      <c r="C23" s="1" t="s">
        <v>29</v>
      </c>
      <c r="D23" t="s">
        <v>7</v>
      </c>
      <c r="E23" s="9">
        <v>5</v>
      </c>
      <c r="F23" s="4"/>
      <c r="G23" s="4">
        <f>F23*E23</f>
        <v>0</v>
      </c>
    </row>
    <row r="24" spans="2:7" s="21" customFormat="1" ht="15.75">
      <c r="B24" s="47"/>
      <c r="C24" s="1"/>
      <c r="D24"/>
      <c r="E24" s="9"/>
      <c r="F24" s="4"/>
      <c r="G24" s="4"/>
    </row>
    <row r="25" spans="2:7" s="21" customFormat="1" ht="15.75">
      <c r="B25" s="47"/>
      <c r="C25" s="1" t="s">
        <v>30</v>
      </c>
      <c r="D25" t="s">
        <v>14</v>
      </c>
      <c r="E25" s="9">
        <v>1</v>
      </c>
      <c r="F25" s="4"/>
      <c r="G25" s="4">
        <f>F25*E25</f>
        <v>0</v>
      </c>
    </row>
    <row r="26" spans="2:7">
      <c r="E26" s="9"/>
      <c r="F26" s="4"/>
      <c r="G26" s="4"/>
    </row>
    <row r="27" spans="2:7">
      <c r="C27" s="1" t="s">
        <v>3</v>
      </c>
      <c r="D27" t="s">
        <v>7</v>
      </c>
      <c r="E27" s="9">
        <v>1</v>
      </c>
      <c r="F27" s="4"/>
      <c r="G27" s="4">
        <f t="shared" si="0"/>
        <v>0</v>
      </c>
    </row>
    <row r="29" spans="2:7">
      <c r="C29" s="1" t="s">
        <v>4</v>
      </c>
      <c r="E29" s="3">
        <v>0.1</v>
      </c>
      <c r="G29" s="5">
        <f>SUM(G9:G27)*E29</f>
        <v>0</v>
      </c>
    </row>
    <row r="30" spans="2:7">
      <c r="C30" s="6"/>
      <c r="D30" s="7"/>
      <c r="E30" s="7"/>
      <c r="F30" s="7"/>
      <c r="G30" s="7"/>
    </row>
    <row r="31" spans="2:7">
      <c r="C31" s="2" t="s">
        <v>79</v>
      </c>
      <c r="G31" s="10">
        <f>SUM(G9:G30)</f>
        <v>0</v>
      </c>
    </row>
    <row r="32" spans="2:7">
      <c r="G32" s="10"/>
    </row>
    <row r="33" spans="2:9" s="21" customFormat="1" ht="15.75">
      <c r="B33" s="48" t="s">
        <v>12</v>
      </c>
      <c r="C33" s="2" t="s">
        <v>13</v>
      </c>
      <c r="D33" s="25"/>
      <c r="E33" s="25"/>
      <c r="F33" s="26"/>
      <c r="G33" s="27"/>
    </row>
    <row r="34" spans="2:9" s="21" customFormat="1" ht="30">
      <c r="B34" s="47"/>
      <c r="C34" s="1" t="s">
        <v>31</v>
      </c>
      <c r="E34" s="9"/>
      <c r="F34" s="4"/>
      <c r="G34" s="4"/>
      <c r="I34"/>
    </row>
    <row r="35" spans="2:9" s="21" customFormat="1" ht="15.75">
      <c r="B35" s="47"/>
      <c r="C35" s="1"/>
      <c r="E35" s="9"/>
      <c r="F35" s="4"/>
      <c r="G35" s="4"/>
      <c r="I35"/>
    </row>
    <row r="36" spans="2:9" s="21" customFormat="1" ht="90">
      <c r="B36" s="47"/>
      <c r="C36" s="29" t="s">
        <v>32</v>
      </c>
      <c r="E36" s="9"/>
      <c r="F36" s="4"/>
      <c r="G36" s="4"/>
      <c r="I36"/>
    </row>
    <row r="37" spans="2:9" s="21" customFormat="1" ht="15.75">
      <c r="B37" s="47"/>
      <c r="C37" s="1"/>
      <c r="D37" s="9" t="s">
        <v>33</v>
      </c>
      <c r="E37">
        <v>10</v>
      </c>
      <c r="F37" s="4"/>
      <c r="G37" s="4">
        <f>F37*E37</f>
        <v>0</v>
      </c>
    </row>
    <row r="38" spans="2:9" s="21" customFormat="1" ht="15.75">
      <c r="B38" s="47"/>
      <c r="C38" s="1"/>
      <c r="D38" s="9"/>
      <c r="E38"/>
      <c r="F38" s="4"/>
      <c r="G38" s="4"/>
    </row>
    <row r="39" spans="2:9" s="21" customFormat="1" ht="120.75" customHeight="1">
      <c r="B39" s="47"/>
      <c r="C39" s="29" t="s">
        <v>58</v>
      </c>
      <c r="D39" s="9"/>
      <c r="E39"/>
      <c r="F39" s="4"/>
      <c r="G39" s="4"/>
    </row>
    <row r="40" spans="2:9" s="21" customFormat="1" ht="15.75">
      <c r="B40" s="47"/>
      <c r="C40" s="1"/>
      <c r="D40" s="9" t="s">
        <v>6</v>
      </c>
      <c r="E40">
        <v>30</v>
      </c>
      <c r="F40" s="4"/>
      <c r="G40" s="4">
        <f>F40*E40</f>
        <v>0</v>
      </c>
    </row>
    <row r="41" spans="2:9" s="21" customFormat="1" ht="15.75">
      <c r="B41" s="47"/>
      <c r="C41" s="1"/>
      <c r="D41" s="9"/>
      <c r="E41"/>
      <c r="F41" s="4"/>
      <c r="G41" s="4"/>
    </row>
    <row r="42" spans="2:9" s="21" customFormat="1" ht="75">
      <c r="B42" s="47"/>
      <c r="C42" s="29" t="s">
        <v>34</v>
      </c>
      <c r="D42" s="9"/>
      <c r="E42"/>
      <c r="F42" s="4"/>
      <c r="G42" s="4"/>
    </row>
    <row r="43" spans="2:9" s="21" customFormat="1" ht="15.75">
      <c r="B43" s="47"/>
      <c r="C43" s="1"/>
      <c r="D43" s="9" t="s">
        <v>33</v>
      </c>
      <c r="E43">
        <v>10</v>
      </c>
      <c r="F43" s="4"/>
      <c r="G43" s="4">
        <f>ROUND(E43*F43,2)</f>
        <v>0</v>
      </c>
    </row>
    <row r="44" spans="2:9" s="21" customFormat="1" ht="15.75">
      <c r="B44" s="47"/>
      <c r="C44" s="1"/>
      <c r="D44" s="9"/>
      <c r="E44"/>
      <c r="F44" s="4"/>
      <c r="G44" s="4"/>
    </row>
    <row r="45" spans="2:9" s="21" customFormat="1" ht="90">
      <c r="B45" s="47"/>
      <c r="C45" s="1" t="s">
        <v>35</v>
      </c>
      <c r="D45" s="9"/>
      <c r="E45"/>
      <c r="F45" s="4"/>
      <c r="G45" s="4"/>
    </row>
    <row r="46" spans="2:9" s="21" customFormat="1" ht="15.75">
      <c r="B46" s="47"/>
      <c r="C46" s="1"/>
      <c r="D46" s="9" t="s">
        <v>33</v>
      </c>
      <c r="E46">
        <v>10</v>
      </c>
      <c r="F46" s="4"/>
      <c r="G46" s="4">
        <f>ROUND(E46*F46,2)</f>
        <v>0</v>
      </c>
    </row>
    <row r="47" spans="2:9" s="21" customFormat="1" ht="15.75">
      <c r="B47" s="47"/>
      <c r="C47" s="1"/>
      <c r="D47" s="9"/>
      <c r="E47"/>
      <c r="F47" s="4"/>
      <c r="G47" s="4"/>
    </row>
    <row r="48" spans="2:9" s="21" customFormat="1" ht="78.75">
      <c r="B48" s="47"/>
      <c r="C48" s="1" t="s">
        <v>57</v>
      </c>
      <c r="D48" s="9"/>
      <c r="E48"/>
      <c r="F48" s="4"/>
      <c r="G48" s="4"/>
    </row>
    <row r="49" spans="2:7" s="21" customFormat="1" ht="15.75">
      <c r="B49" s="47"/>
      <c r="C49" s="1"/>
      <c r="D49" s="9" t="s">
        <v>14</v>
      </c>
      <c r="E49">
        <v>2</v>
      </c>
      <c r="F49" s="4"/>
      <c r="G49" s="4">
        <f>F49*E49</f>
        <v>0</v>
      </c>
    </row>
    <row r="50" spans="2:7" s="21" customFormat="1" ht="15.75">
      <c r="B50" s="47"/>
      <c r="C50" s="1"/>
      <c r="D50" s="9"/>
      <c r="E50"/>
      <c r="F50" s="4"/>
      <c r="G50" s="4"/>
    </row>
    <row r="51" spans="2:7" s="21" customFormat="1" ht="45">
      <c r="B51" s="47"/>
      <c r="C51" s="1" t="s">
        <v>36</v>
      </c>
      <c r="D51" s="9" t="s">
        <v>37</v>
      </c>
      <c r="E51">
        <v>2</v>
      </c>
      <c r="F51" s="4"/>
      <c r="G51" s="4">
        <f>ROUND(E51*F51,2)</f>
        <v>0</v>
      </c>
    </row>
    <row r="52" spans="2:7" s="21" customFormat="1" ht="15.75">
      <c r="B52" s="47"/>
      <c r="C52" s="1"/>
    </row>
    <row r="53" spans="2:7" s="21" customFormat="1" ht="45">
      <c r="B53" s="47"/>
      <c r="C53" s="1" t="s">
        <v>38</v>
      </c>
      <c r="D53" s="9" t="s">
        <v>37</v>
      </c>
      <c r="E53">
        <v>2</v>
      </c>
      <c r="F53" s="4"/>
      <c r="G53" s="4">
        <f>ROUND(E53*F53,2)</f>
        <v>0</v>
      </c>
    </row>
    <row r="54" spans="2:7" s="21" customFormat="1" ht="15.75">
      <c r="B54" s="47"/>
      <c r="C54" s="1"/>
      <c r="D54" s="9"/>
      <c r="E54"/>
      <c r="F54" s="4"/>
      <c r="G54" s="4"/>
    </row>
    <row r="55" spans="2:7" s="21" customFormat="1" ht="30">
      <c r="B55" s="47"/>
      <c r="C55" s="1" t="s">
        <v>67</v>
      </c>
      <c r="D55" s="9" t="s">
        <v>37</v>
      </c>
      <c r="E55">
        <v>2</v>
      </c>
      <c r="F55" s="4"/>
      <c r="G55" s="4">
        <f>ROUND(E55*F55,2)</f>
        <v>0</v>
      </c>
    </row>
    <row r="56" spans="2:7" s="21" customFormat="1" ht="15.75">
      <c r="B56" s="47"/>
      <c r="C56" s="1"/>
      <c r="D56" s="9"/>
      <c r="E56"/>
      <c r="F56" s="4"/>
      <c r="G56" s="4"/>
    </row>
    <row r="57" spans="2:7" s="21" customFormat="1" ht="15.75">
      <c r="B57" s="47"/>
      <c r="C57" s="1" t="s">
        <v>39</v>
      </c>
      <c r="D57" s="9" t="s">
        <v>40</v>
      </c>
      <c r="E57">
        <v>20</v>
      </c>
      <c r="F57" s="4"/>
      <c r="G57" s="4">
        <f>ROUND(E57*F57,2)</f>
        <v>0</v>
      </c>
    </row>
    <row r="58" spans="2:7" s="21" customFormat="1" ht="15.75">
      <c r="B58" s="47"/>
      <c r="C58" s="1"/>
      <c r="D58" s="9"/>
      <c r="E58"/>
      <c r="F58" s="4"/>
      <c r="G58" s="4"/>
    </row>
    <row r="59" spans="2:7" s="21" customFormat="1" ht="15.75">
      <c r="B59" s="47"/>
      <c r="C59" s="1" t="s">
        <v>41</v>
      </c>
      <c r="D59" s="9" t="s">
        <v>40</v>
      </c>
      <c r="E59">
        <v>20</v>
      </c>
      <c r="F59" s="4"/>
      <c r="G59" s="4">
        <f>ROUND(E59*F59,2)</f>
        <v>0</v>
      </c>
    </row>
    <row r="60" spans="2:7" s="21" customFormat="1" ht="15.75">
      <c r="B60" s="47"/>
      <c r="C60" s="1"/>
      <c r="D60" s="9"/>
      <c r="E60"/>
      <c r="F60" s="4"/>
      <c r="G60" s="4"/>
    </row>
    <row r="61" spans="2:7" s="21" customFormat="1" ht="45.75" customHeight="1">
      <c r="B61" s="47"/>
      <c r="C61" s="29" t="s">
        <v>42</v>
      </c>
      <c r="D61" s="9" t="s">
        <v>43</v>
      </c>
      <c r="E61">
        <v>3</v>
      </c>
      <c r="F61" s="4"/>
      <c r="G61" s="4">
        <f>ROUND(E61*F61,2)</f>
        <v>0</v>
      </c>
    </row>
    <row r="62" spans="2:7" s="21" customFormat="1" ht="15.75">
      <c r="B62" s="47"/>
      <c r="C62" s="1"/>
      <c r="D62" s="9"/>
      <c r="E62"/>
      <c r="F62" s="4"/>
      <c r="G62" s="4"/>
    </row>
    <row r="63" spans="2:7" s="21" customFormat="1" ht="45">
      <c r="B63" s="47"/>
      <c r="C63" s="1" t="s">
        <v>44</v>
      </c>
      <c r="D63" s="9" t="s">
        <v>43</v>
      </c>
      <c r="E63">
        <v>15</v>
      </c>
      <c r="F63" s="4"/>
      <c r="G63" s="4">
        <f>ROUND(E63*F63,2)</f>
        <v>0</v>
      </c>
    </row>
    <row r="64" spans="2:7" s="21" customFormat="1" ht="15.75">
      <c r="B64" s="47"/>
      <c r="C64" s="1"/>
      <c r="D64" s="9"/>
      <c r="E64"/>
      <c r="F64" s="4"/>
      <c r="G64" s="4"/>
    </row>
    <row r="65" spans="2:8" s="21" customFormat="1" ht="15.75">
      <c r="B65" s="47"/>
      <c r="C65" s="1" t="s">
        <v>45</v>
      </c>
      <c r="D65" s="9" t="s">
        <v>33</v>
      </c>
      <c r="E65">
        <v>20</v>
      </c>
      <c r="F65" s="4"/>
      <c r="G65" s="4">
        <f>ROUND(E65*F65,2)</f>
        <v>0</v>
      </c>
    </row>
    <row r="66" spans="2:8" s="21" customFormat="1" ht="15.75">
      <c r="B66" s="47"/>
      <c r="C66" s="1"/>
      <c r="D66" s="9"/>
      <c r="E66"/>
      <c r="F66" s="4"/>
      <c r="G66" s="4"/>
    </row>
    <row r="67" spans="2:8" s="21" customFormat="1" ht="30">
      <c r="B67" s="47"/>
      <c r="C67" s="1" t="s">
        <v>46</v>
      </c>
      <c r="D67" s="9" t="s">
        <v>37</v>
      </c>
      <c r="E67">
        <v>10</v>
      </c>
      <c r="F67" s="4"/>
      <c r="G67" s="4">
        <f>ROUND(E67*F67,2)</f>
        <v>0</v>
      </c>
    </row>
    <row r="68" spans="2:8" s="21" customFormat="1" ht="15.75">
      <c r="B68" s="47"/>
      <c r="C68" s="1"/>
      <c r="D68" s="9"/>
      <c r="E68"/>
      <c r="F68" s="4"/>
      <c r="G68" s="4"/>
    </row>
    <row r="69" spans="2:8" s="21" customFormat="1" ht="15.75">
      <c r="B69" s="47"/>
      <c r="C69" s="1" t="s">
        <v>47</v>
      </c>
      <c r="D69" s="9" t="s">
        <v>43</v>
      </c>
      <c r="E69">
        <v>2</v>
      </c>
      <c r="F69" s="4"/>
      <c r="G69" s="4">
        <f>ROUND(E69*F69,2)</f>
        <v>0</v>
      </c>
    </row>
    <row r="70" spans="2:8" s="21" customFormat="1" ht="15.75">
      <c r="B70" s="47"/>
      <c r="C70" s="1"/>
      <c r="D70" s="9"/>
      <c r="E70"/>
      <c r="F70" s="4"/>
      <c r="G70" s="4"/>
    </row>
    <row r="71" spans="2:8" s="21" customFormat="1" ht="15.75">
      <c r="B71" s="47"/>
      <c r="C71" s="1" t="s">
        <v>48</v>
      </c>
      <c r="D71" s="9" t="s">
        <v>33</v>
      </c>
      <c r="E71">
        <v>100</v>
      </c>
      <c r="F71" s="4"/>
      <c r="G71" s="4">
        <f>ROUND(E71*F71,2)</f>
        <v>0</v>
      </c>
    </row>
    <row r="72" spans="2:8" s="21" customFormat="1" ht="15.75">
      <c r="B72" s="47"/>
      <c r="C72" s="1"/>
      <c r="D72" s="9"/>
      <c r="E72"/>
      <c r="F72" s="4"/>
      <c r="G72" s="4"/>
    </row>
    <row r="73" spans="2:8" s="21" customFormat="1" ht="15.75">
      <c r="B73" s="47"/>
      <c r="C73" s="1" t="s">
        <v>64</v>
      </c>
      <c r="D73" s="9"/>
      <c r="E73"/>
      <c r="F73" s="4"/>
      <c r="G73" s="4"/>
    </row>
    <row r="74" spans="2:8" s="21" customFormat="1" ht="77.25" customHeight="1">
      <c r="B74" s="47"/>
      <c r="C74" s="29" t="s">
        <v>49</v>
      </c>
      <c r="D74" s="9" t="s">
        <v>33</v>
      </c>
      <c r="E74">
        <v>45</v>
      </c>
      <c r="F74" s="4"/>
      <c r="G74" s="4">
        <f>F74*E74</f>
        <v>0</v>
      </c>
    </row>
    <row r="75" spans="2:8">
      <c r="E75" s="9"/>
      <c r="F75" s="4"/>
      <c r="G75" s="4"/>
    </row>
    <row r="76" spans="2:8">
      <c r="C76" s="2" t="s">
        <v>65</v>
      </c>
      <c r="E76" s="9"/>
      <c r="F76" s="4"/>
      <c r="G76" s="4"/>
      <c r="H76" s="104"/>
    </row>
    <row r="77" spans="2:8" ht="30">
      <c r="C77" s="1" t="s">
        <v>66</v>
      </c>
      <c r="E77" s="9"/>
      <c r="F77" s="4"/>
      <c r="G77" s="4"/>
    </row>
    <row r="78" spans="2:8" s="94" customFormat="1" ht="14.25" customHeight="1">
      <c r="B78" s="74" t="s">
        <v>81</v>
      </c>
      <c r="C78" s="88" t="s">
        <v>82</v>
      </c>
      <c r="D78" s="89"/>
      <c r="E78" s="90"/>
      <c r="F78" s="91"/>
      <c r="G78" s="92"/>
      <c r="H78" s="93"/>
    </row>
    <row r="79" spans="2:8" s="55" customFormat="1" ht="14.25" customHeight="1">
      <c r="B79" s="63"/>
      <c r="C79" s="64"/>
      <c r="D79" s="65"/>
      <c r="E79" s="66"/>
      <c r="F79" s="67"/>
      <c r="G79" s="68"/>
      <c r="H79" s="62"/>
    </row>
    <row r="80" spans="2:8" s="55" customFormat="1">
      <c r="B80" s="69">
        <f>COUNT($B$1:B79)+1</f>
        <v>1</v>
      </c>
      <c r="C80" s="70" t="s">
        <v>126</v>
      </c>
      <c r="D80" s="65" t="s">
        <v>7</v>
      </c>
      <c r="E80" s="66">
        <v>1</v>
      </c>
      <c r="F80" s="67"/>
      <c r="G80" s="71">
        <f>E80*F80</f>
        <v>0</v>
      </c>
      <c r="H80" s="62"/>
    </row>
    <row r="81" spans="2:13" s="55" customFormat="1">
      <c r="B81" s="69">
        <f>COUNT($B$1:B80)+1</f>
        <v>2</v>
      </c>
      <c r="C81" s="70" t="s">
        <v>83</v>
      </c>
      <c r="D81" s="65" t="s">
        <v>7</v>
      </c>
      <c r="E81" s="66">
        <v>1</v>
      </c>
      <c r="F81" s="67"/>
      <c r="G81" s="71">
        <f t="shared" ref="G81:G86" si="1">E81*F81</f>
        <v>0</v>
      </c>
      <c r="H81" s="62"/>
    </row>
    <row r="82" spans="2:13" s="55" customFormat="1">
      <c r="B82" s="69">
        <f>COUNT($B$1:B81)+1</f>
        <v>3</v>
      </c>
      <c r="C82" s="70" t="s">
        <v>84</v>
      </c>
      <c r="D82" s="65" t="s">
        <v>14</v>
      </c>
      <c r="E82" s="66">
        <v>20</v>
      </c>
      <c r="F82" s="67"/>
      <c r="G82" s="71">
        <f t="shared" si="1"/>
        <v>0</v>
      </c>
      <c r="H82" s="62"/>
    </row>
    <row r="83" spans="2:13" s="55" customFormat="1" ht="30">
      <c r="B83" s="69">
        <f>COUNT($B$1:B82)+1</f>
        <v>4</v>
      </c>
      <c r="C83" s="70" t="s">
        <v>85</v>
      </c>
      <c r="D83" s="65" t="s">
        <v>7</v>
      </c>
      <c r="E83" s="66">
        <v>1</v>
      </c>
      <c r="F83" s="67"/>
      <c r="G83" s="71">
        <f t="shared" si="1"/>
        <v>0</v>
      </c>
      <c r="H83" s="62"/>
    </row>
    <row r="84" spans="2:13" s="55" customFormat="1" ht="17.25">
      <c r="B84" s="69">
        <f>COUNT($B$1:B83)+1</f>
        <v>5</v>
      </c>
      <c r="C84" s="70" t="s">
        <v>86</v>
      </c>
      <c r="D84" s="65" t="s">
        <v>87</v>
      </c>
      <c r="E84" s="66">
        <v>60</v>
      </c>
      <c r="F84" s="67"/>
      <c r="G84" s="71">
        <f t="shared" si="1"/>
        <v>0</v>
      </c>
      <c r="H84" s="62"/>
    </row>
    <row r="85" spans="2:13" s="55" customFormat="1" ht="60">
      <c r="B85" s="69">
        <f>COUNT($B$1:B84)+1</f>
        <v>6</v>
      </c>
      <c r="C85" s="72" t="s">
        <v>88</v>
      </c>
      <c r="D85" s="65" t="s">
        <v>89</v>
      </c>
      <c r="E85" s="66">
        <v>100</v>
      </c>
      <c r="F85" s="67"/>
      <c r="G85" s="71">
        <f t="shared" si="1"/>
        <v>0</v>
      </c>
      <c r="H85" s="62"/>
    </row>
    <row r="86" spans="2:13" s="55" customFormat="1" ht="30">
      <c r="B86" s="69">
        <f>COUNT($B$1:B85)+1</f>
        <v>7</v>
      </c>
      <c r="C86" s="70" t="s">
        <v>129</v>
      </c>
      <c r="D86" s="65" t="s">
        <v>87</v>
      </c>
      <c r="E86" s="66">
        <v>30</v>
      </c>
      <c r="F86" s="67"/>
      <c r="G86" s="71">
        <f t="shared" si="1"/>
        <v>0</v>
      </c>
      <c r="H86" s="62"/>
    </row>
    <row r="87" spans="2:13" s="55" customFormat="1" ht="15" customHeight="1">
      <c r="B87" s="69"/>
      <c r="C87" s="95"/>
      <c r="D87" s="96"/>
      <c r="E87" s="97"/>
      <c r="F87" s="98"/>
      <c r="G87" s="99"/>
      <c r="H87" s="62"/>
    </row>
    <row r="88" spans="2:13" s="55" customFormat="1" ht="14.25" customHeight="1">
      <c r="B88" s="69"/>
      <c r="C88" s="64" t="s">
        <v>91</v>
      </c>
      <c r="D88" s="65"/>
      <c r="E88" s="66"/>
      <c r="F88" s="67"/>
      <c r="G88" s="73"/>
      <c r="H88" s="73"/>
    </row>
    <row r="89" spans="2:13" s="55" customFormat="1" ht="14.25" customHeight="1">
      <c r="B89" s="69"/>
      <c r="C89" s="64"/>
      <c r="D89" s="65"/>
      <c r="E89" s="66"/>
      <c r="F89" s="67"/>
      <c r="G89" s="68"/>
      <c r="H89" s="62"/>
    </row>
    <row r="90" spans="2:13" s="94" customFormat="1" ht="14.25" customHeight="1">
      <c r="B90" s="74" t="s">
        <v>92</v>
      </c>
      <c r="C90" s="88" t="s">
        <v>93</v>
      </c>
      <c r="D90" s="89"/>
      <c r="E90" s="90"/>
      <c r="F90" s="91"/>
      <c r="G90" s="92"/>
      <c r="H90" s="93"/>
    </row>
    <row r="91" spans="2:13" s="55" customFormat="1" ht="14.25" customHeight="1">
      <c r="B91" s="74"/>
      <c r="C91" s="64"/>
      <c r="D91" s="65"/>
      <c r="E91" s="66"/>
      <c r="F91" s="67"/>
      <c r="G91" s="68"/>
      <c r="H91" s="62"/>
    </row>
    <row r="92" spans="2:13" s="55" customFormat="1" ht="30">
      <c r="B92" s="69">
        <f>COUNT($B$1:B91)+1</f>
        <v>8</v>
      </c>
      <c r="C92" s="70" t="s">
        <v>94</v>
      </c>
      <c r="D92" s="65" t="s">
        <v>95</v>
      </c>
      <c r="E92" s="66">
        <v>60</v>
      </c>
      <c r="F92" s="67"/>
      <c r="G92" s="71">
        <f>E92*F92</f>
        <v>0</v>
      </c>
      <c r="H92" s="62"/>
      <c r="M92" s="75"/>
    </row>
    <row r="93" spans="2:13" s="55" customFormat="1" ht="60">
      <c r="B93" s="69">
        <f>COUNT($B$1:B92)+1</f>
        <v>9</v>
      </c>
      <c r="C93" s="70" t="s">
        <v>96</v>
      </c>
      <c r="D93" s="65" t="s">
        <v>95</v>
      </c>
      <c r="E93" s="66">
        <v>220</v>
      </c>
      <c r="F93" s="67"/>
      <c r="G93" s="71">
        <f t="shared" ref="G93:G95" si="2">E93*F93</f>
        <v>0</v>
      </c>
      <c r="H93" s="62"/>
    </row>
    <row r="94" spans="2:13" s="55" customFormat="1" ht="30">
      <c r="B94" s="69">
        <f>COUNT($B$1:B93)+1</f>
        <v>10</v>
      </c>
      <c r="C94" s="70" t="s">
        <v>97</v>
      </c>
      <c r="D94" s="65" t="s">
        <v>89</v>
      </c>
      <c r="E94" s="66">
        <v>190</v>
      </c>
      <c r="F94" s="67"/>
      <c r="G94" s="71">
        <f t="shared" si="2"/>
        <v>0</v>
      </c>
      <c r="H94" s="62"/>
    </row>
    <row r="95" spans="2:13" s="55" customFormat="1" ht="45">
      <c r="B95" s="69">
        <f>COUNT($B$1:B94)+1</f>
        <v>11</v>
      </c>
      <c r="C95" s="70" t="s">
        <v>98</v>
      </c>
      <c r="D95" s="65" t="s">
        <v>89</v>
      </c>
      <c r="E95" s="66">
        <v>280</v>
      </c>
      <c r="F95" s="67"/>
      <c r="G95" s="71">
        <f t="shared" si="2"/>
        <v>0</v>
      </c>
      <c r="H95" s="62"/>
    </row>
    <row r="96" spans="2:13" s="55" customFormat="1" ht="15" customHeight="1">
      <c r="B96" s="69"/>
      <c r="C96" s="95"/>
      <c r="D96" s="96"/>
      <c r="E96" s="97"/>
      <c r="F96" s="98"/>
      <c r="G96" s="100"/>
      <c r="H96" s="62"/>
    </row>
    <row r="97" spans="2:8" s="55" customFormat="1" ht="15" customHeight="1">
      <c r="B97" s="69"/>
      <c r="C97" s="64" t="s">
        <v>99</v>
      </c>
      <c r="D97" s="65"/>
      <c r="E97" s="66"/>
      <c r="F97" s="67"/>
      <c r="G97" s="73"/>
      <c r="H97" s="73"/>
    </row>
    <row r="98" spans="2:8" s="55" customFormat="1" ht="15" customHeight="1">
      <c r="B98" s="69"/>
      <c r="C98" s="70"/>
      <c r="D98" s="65"/>
      <c r="E98" s="66"/>
      <c r="F98" s="67"/>
      <c r="G98" s="68"/>
      <c r="H98" s="62"/>
    </row>
    <row r="99" spans="2:8" s="55" customFormat="1" ht="16.5" customHeight="1">
      <c r="B99" s="56" t="s">
        <v>100</v>
      </c>
      <c r="C99" s="57" t="s">
        <v>101</v>
      </c>
      <c r="D99" s="58"/>
      <c r="E99" s="59"/>
      <c r="F99" s="60"/>
      <c r="G99" s="61"/>
      <c r="H99" s="62"/>
    </row>
    <row r="100" spans="2:8" s="55" customFormat="1" ht="16.5" customHeight="1">
      <c r="B100" s="69"/>
      <c r="C100" s="64"/>
      <c r="D100" s="65"/>
      <c r="E100" s="66"/>
      <c r="F100" s="67"/>
      <c r="G100" s="68"/>
      <c r="H100" s="62"/>
    </row>
    <row r="101" spans="2:8" s="55" customFormat="1" ht="60">
      <c r="B101" s="69"/>
      <c r="C101" s="70" t="s">
        <v>102</v>
      </c>
      <c r="D101" s="65" t="s">
        <v>95</v>
      </c>
      <c r="E101" s="76">
        <v>125</v>
      </c>
      <c r="F101" s="77"/>
      <c r="G101" s="71">
        <f>E101*F101</f>
        <v>0</v>
      </c>
      <c r="H101" s="62"/>
    </row>
    <row r="102" spans="2:8" s="55" customFormat="1" ht="60">
      <c r="B102" s="69"/>
      <c r="C102" s="70" t="s">
        <v>103</v>
      </c>
      <c r="D102" s="65" t="s">
        <v>95</v>
      </c>
      <c r="E102" s="66">
        <v>90</v>
      </c>
      <c r="F102" s="67"/>
      <c r="G102" s="71">
        <f t="shared" ref="G102:G111" si="3">E102*F102</f>
        <v>0</v>
      </c>
      <c r="H102" s="62"/>
    </row>
    <row r="103" spans="2:8" s="55" customFormat="1" ht="30">
      <c r="B103" s="69"/>
      <c r="C103" s="70" t="s">
        <v>104</v>
      </c>
      <c r="D103" s="65" t="s">
        <v>87</v>
      </c>
      <c r="E103" s="66">
        <v>100</v>
      </c>
      <c r="F103" s="77"/>
      <c r="G103" s="71">
        <f t="shared" si="3"/>
        <v>0</v>
      </c>
      <c r="H103" s="62"/>
    </row>
    <row r="104" spans="2:8" s="79" customFormat="1" ht="18.75" customHeight="1">
      <c r="B104" s="69"/>
      <c r="C104" s="70" t="s">
        <v>105</v>
      </c>
      <c r="D104" s="78"/>
      <c r="E104" s="80"/>
      <c r="F104" s="77"/>
      <c r="G104" s="71">
        <f t="shared" si="3"/>
        <v>0</v>
      </c>
    </row>
    <row r="105" spans="2:8" s="79" customFormat="1" ht="30">
      <c r="B105" s="69"/>
      <c r="C105" s="70" t="s">
        <v>106</v>
      </c>
      <c r="D105" s="65" t="s">
        <v>89</v>
      </c>
      <c r="E105" s="66">
        <v>150</v>
      </c>
      <c r="F105" s="77"/>
      <c r="G105" s="71">
        <f t="shared" si="3"/>
        <v>0</v>
      </c>
    </row>
    <row r="106" spans="2:8" s="79" customFormat="1" ht="30">
      <c r="B106" s="69"/>
      <c r="C106" s="70" t="s">
        <v>107</v>
      </c>
      <c r="D106" s="65" t="s">
        <v>89</v>
      </c>
      <c r="E106" s="66">
        <v>150</v>
      </c>
      <c r="F106" s="77"/>
      <c r="G106" s="71">
        <f t="shared" si="3"/>
        <v>0</v>
      </c>
    </row>
    <row r="107" spans="2:8" s="79" customFormat="1" ht="30">
      <c r="B107" s="69"/>
      <c r="C107" s="70" t="s">
        <v>108</v>
      </c>
      <c r="D107" s="65" t="s">
        <v>87</v>
      </c>
      <c r="E107" s="66">
        <v>60</v>
      </c>
      <c r="F107" s="77"/>
      <c r="G107" s="71">
        <f t="shared" si="3"/>
        <v>0</v>
      </c>
    </row>
    <row r="108" spans="2:8" s="79" customFormat="1">
      <c r="B108" s="69"/>
      <c r="C108" s="70"/>
      <c r="D108" s="65"/>
      <c r="E108" s="66"/>
      <c r="F108" s="77"/>
      <c r="G108" s="71">
        <f t="shared" si="3"/>
        <v>0</v>
      </c>
    </row>
    <row r="109" spans="2:8" s="79" customFormat="1" ht="30">
      <c r="B109" s="69"/>
      <c r="C109" s="70" t="s">
        <v>109</v>
      </c>
      <c r="D109" s="65" t="s">
        <v>87</v>
      </c>
      <c r="E109" s="66">
        <v>230</v>
      </c>
      <c r="F109" s="77"/>
      <c r="G109" s="71">
        <f t="shared" si="3"/>
        <v>0</v>
      </c>
    </row>
    <row r="110" spans="2:8" s="79" customFormat="1">
      <c r="B110" s="69"/>
      <c r="C110" s="70"/>
      <c r="D110" s="65"/>
      <c r="E110" s="66"/>
      <c r="F110" s="77"/>
      <c r="G110" s="71">
        <f t="shared" si="3"/>
        <v>0</v>
      </c>
    </row>
    <row r="111" spans="2:8" s="79" customFormat="1" ht="17.25">
      <c r="B111" s="69"/>
      <c r="C111" s="70" t="s">
        <v>130</v>
      </c>
      <c r="D111" s="65" t="s">
        <v>89</v>
      </c>
      <c r="E111" s="66">
        <v>210</v>
      </c>
      <c r="F111" s="77"/>
      <c r="G111" s="71">
        <f t="shared" si="3"/>
        <v>0</v>
      </c>
    </row>
    <row r="112" spans="2:8" s="79" customFormat="1">
      <c r="B112" s="69"/>
      <c r="C112" s="101"/>
      <c r="D112" s="96"/>
      <c r="E112" s="97"/>
      <c r="F112" s="102"/>
      <c r="G112" s="100"/>
    </row>
    <row r="113" spans="2:8" s="79" customFormat="1">
      <c r="B113" s="69"/>
      <c r="C113" s="64" t="s">
        <v>110</v>
      </c>
      <c r="D113" s="65"/>
      <c r="E113" s="66"/>
      <c r="F113" s="77"/>
      <c r="G113" s="81"/>
      <c r="H113" s="81"/>
    </row>
    <row r="114" spans="2:8" s="79" customFormat="1">
      <c r="B114" s="69"/>
      <c r="C114" s="64"/>
      <c r="D114" s="65"/>
      <c r="E114" s="66"/>
      <c r="F114" s="77"/>
      <c r="G114" s="81"/>
    </row>
    <row r="115" spans="2:8" s="79" customFormat="1">
      <c r="B115" s="69"/>
      <c r="C115" s="64"/>
      <c r="D115" s="65"/>
      <c r="E115" s="66"/>
      <c r="F115" s="77"/>
      <c r="G115" s="81"/>
    </row>
    <row r="116" spans="2:8" s="103" customFormat="1">
      <c r="B116" s="74"/>
      <c r="C116" s="88" t="s">
        <v>112</v>
      </c>
      <c r="D116" s="89"/>
      <c r="E116" s="90"/>
      <c r="F116" s="91"/>
      <c r="G116" s="92"/>
    </row>
    <row r="117" spans="2:8" s="79" customFormat="1">
      <c r="B117" s="82"/>
      <c r="C117" s="64"/>
      <c r="D117" s="65"/>
      <c r="E117" s="66"/>
      <c r="F117" s="67"/>
      <c r="G117" s="68"/>
    </row>
    <row r="118" spans="2:8" s="79" customFormat="1" ht="75">
      <c r="B118" s="69"/>
      <c r="C118" s="83" t="s">
        <v>113</v>
      </c>
      <c r="D118" s="65" t="s">
        <v>95</v>
      </c>
      <c r="E118" s="66">
        <v>30</v>
      </c>
      <c r="F118" s="77"/>
      <c r="G118" s="71">
        <f>E118*F118</f>
        <v>0</v>
      </c>
    </row>
    <row r="119" spans="2:8" s="79" customFormat="1" ht="17.25">
      <c r="B119" s="69"/>
      <c r="C119" s="70" t="s">
        <v>114</v>
      </c>
      <c r="D119" s="84" t="s">
        <v>89</v>
      </c>
      <c r="E119" s="76">
        <v>25</v>
      </c>
      <c r="F119" s="67"/>
      <c r="G119" s="71">
        <f t="shared" ref="G119:G123" si="4">E119*F119</f>
        <v>0</v>
      </c>
    </row>
    <row r="120" spans="2:8" s="79" customFormat="1" ht="30">
      <c r="B120" s="69"/>
      <c r="C120" s="70" t="s">
        <v>115</v>
      </c>
      <c r="D120" s="65" t="s">
        <v>95</v>
      </c>
      <c r="E120" s="66">
        <v>10</v>
      </c>
      <c r="F120" s="67"/>
      <c r="G120" s="71">
        <f t="shared" si="4"/>
        <v>0</v>
      </c>
    </row>
    <row r="121" spans="2:8" s="79" customFormat="1" ht="45">
      <c r="B121" s="69"/>
      <c r="C121" s="70" t="s">
        <v>116</v>
      </c>
      <c r="D121" s="65" t="s">
        <v>95</v>
      </c>
      <c r="E121" s="66">
        <v>5</v>
      </c>
      <c r="F121" s="66"/>
      <c r="G121" s="71">
        <f t="shared" si="4"/>
        <v>0</v>
      </c>
    </row>
    <row r="122" spans="2:8" s="79" customFormat="1" ht="45">
      <c r="B122" s="69"/>
      <c r="C122" s="70" t="s">
        <v>117</v>
      </c>
      <c r="D122" s="65" t="s">
        <v>87</v>
      </c>
      <c r="E122" s="66">
        <v>30</v>
      </c>
      <c r="F122" s="77"/>
      <c r="G122" s="71">
        <f t="shared" si="4"/>
        <v>0</v>
      </c>
    </row>
    <row r="123" spans="2:8" s="79" customFormat="1" ht="60">
      <c r="B123" s="69"/>
      <c r="C123" s="70" t="s">
        <v>118</v>
      </c>
      <c r="D123" s="65" t="s">
        <v>14</v>
      </c>
      <c r="E123" s="66">
        <v>5</v>
      </c>
      <c r="F123" s="77"/>
      <c r="G123" s="71">
        <f t="shared" si="4"/>
        <v>0</v>
      </c>
    </row>
    <row r="124" spans="2:8" s="79" customFormat="1">
      <c r="B124" s="69"/>
      <c r="C124" s="105"/>
      <c r="D124" s="96"/>
      <c r="E124" s="97"/>
      <c r="F124" s="102"/>
      <c r="G124" s="106"/>
    </row>
    <row r="125" spans="2:8" s="79" customFormat="1">
      <c r="B125" s="69"/>
      <c r="C125" s="64" t="s">
        <v>119</v>
      </c>
      <c r="D125" s="65"/>
      <c r="E125" s="66"/>
      <c r="F125" s="77"/>
      <c r="G125" s="81"/>
      <c r="H125" s="81"/>
    </row>
    <row r="126" spans="2:8" s="79" customFormat="1">
      <c r="B126" s="69"/>
      <c r="C126" s="64"/>
      <c r="D126" s="65"/>
      <c r="E126" s="66"/>
      <c r="F126" s="77"/>
      <c r="G126" s="81"/>
    </row>
    <row r="127" spans="2:8" s="103" customFormat="1">
      <c r="B127" s="74" t="s">
        <v>120</v>
      </c>
      <c r="C127" s="88" t="s">
        <v>121</v>
      </c>
      <c r="D127" s="89"/>
      <c r="E127" s="90"/>
      <c r="F127" s="91"/>
      <c r="G127" s="92"/>
    </row>
    <row r="128" spans="2:8" s="79" customFormat="1">
      <c r="B128" s="69"/>
      <c r="C128" s="64"/>
      <c r="D128" s="65"/>
      <c r="E128" s="66"/>
      <c r="F128" s="67"/>
      <c r="G128" s="68"/>
    </row>
    <row r="129" spans="2:17" s="79" customFormat="1" ht="60">
      <c r="B129" s="69"/>
      <c r="C129" s="70" t="s">
        <v>122</v>
      </c>
      <c r="D129" s="65" t="s">
        <v>123</v>
      </c>
      <c r="E129" s="66">
        <v>4</v>
      </c>
      <c r="F129" s="67"/>
      <c r="G129" s="71">
        <f>E129*F129</f>
        <v>0</v>
      </c>
      <c r="Q129" s="85"/>
    </row>
    <row r="130" spans="2:17" s="79" customFormat="1" ht="29.25" customHeight="1">
      <c r="B130" s="69"/>
      <c r="C130" s="70" t="s">
        <v>131</v>
      </c>
      <c r="D130" s="65" t="s">
        <v>7</v>
      </c>
      <c r="E130" s="66">
        <v>1</v>
      </c>
      <c r="F130" s="67"/>
      <c r="G130" s="71">
        <f>E130*F130</f>
        <v>0</v>
      </c>
    </row>
    <row r="131" spans="2:17" s="79" customFormat="1">
      <c r="B131" s="69"/>
      <c r="C131" s="95"/>
      <c r="D131" s="96"/>
      <c r="E131" s="97"/>
      <c r="F131" s="98"/>
      <c r="G131" s="100"/>
    </row>
    <row r="132" spans="2:17" s="79" customFormat="1">
      <c r="B132" s="86"/>
      <c r="C132" s="64" t="s">
        <v>125</v>
      </c>
      <c r="D132" s="65"/>
      <c r="E132" s="66"/>
      <c r="F132" s="67"/>
      <c r="G132" s="81"/>
      <c r="H132" s="81"/>
    </row>
    <row r="133" spans="2:17">
      <c r="E133" s="9"/>
      <c r="F133" s="4"/>
      <c r="G133" s="4"/>
    </row>
    <row r="134" spans="2:17" s="21" customFormat="1" ht="15.75">
      <c r="B134" s="47"/>
      <c r="C134" s="1"/>
      <c r="D134"/>
      <c r="E134" s="9"/>
      <c r="F134" s="4"/>
      <c r="G134" s="4"/>
    </row>
    <row r="135" spans="2:17" s="21" customFormat="1" ht="15.75">
      <c r="B135" s="47"/>
      <c r="C135" s="1" t="s">
        <v>50</v>
      </c>
      <c r="D135"/>
      <c r="E135" s="35">
        <v>0.1</v>
      </c>
      <c r="F135" s="4"/>
      <c r="G135" s="4">
        <f>E135*H135</f>
        <v>0</v>
      </c>
      <c r="H135" s="28">
        <f>SUM(G36:G132)</f>
        <v>0</v>
      </c>
    </row>
    <row r="136" spans="2:17" s="24" customFormat="1" ht="15.75">
      <c r="B136" s="48"/>
      <c r="C136" s="2" t="s">
        <v>51</v>
      </c>
      <c r="D136" s="8"/>
      <c r="E136" s="30"/>
      <c r="F136" s="31" t="s">
        <v>52</v>
      </c>
      <c r="G136" s="31">
        <f>SUM(G33:G135)</f>
        <v>0</v>
      </c>
      <c r="H136" s="31"/>
      <c r="I136" s="107"/>
    </row>
    <row r="137" spans="2:17" s="21" customFormat="1" ht="15.75">
      <c r="B137" s="47"/>
      <c r="C137" s="1"/>
      <c r="D137"/>
      <c r="E137" s="9"/>
      <c r="F137" s="4"/>
      <c r="G137" s="4"/>
    </row>
    <row r="138" spans="2:17" s="21" customFormat="1" ht="15.75">
      <c r="B138" s="47"/>
      <c r="C138" s="1"/>
      <c r="D138"/>
      <c r="E138" s="9"/>
      <c r="F138" s="4"/>
      <c r="G138" s="4"/>
    </row>
    <row r="139" spans="2:17" s="21" customFormat="1" ht="15.75">
      <c r="B139" s="18">
        <v>3</v>
      </c>
      <c r="C139" s="2" t="s">
        <v>60</v>
      </c>
      <c r="D139"/>
      <c r="E139" s="9"/>
      <c r="F139" s="4"/>
      <c r="G139" s="4"/>
    </row>
    <row r="140" spans="2:17" s="21" customFormat="1" ht="15.75" customHeight="1">
      <c r="B140" s="47"/>
      <c r="C140" s="1" t="s">
        <v>53</v>
      </c>
      <c r="D140"/>
      <c r="E140" s="9"/>
      <c r="F140" s="4"/>
      <c r="G140" s="4"/>
    </row>
    <row r="141" spans="2:17" s="21" customFormat="1" ht="45">
      <c r="B141" s="47"/>
      <c r="C141" s="1" t="s">
        <v>54</v>
      </c>
      <c r="D141" t="s">
        <v>7</v>
      </c>
      <c r="E141" s="9">
        <v>1</v>
      </c>
      <c r="F141" s="4"/>
      <c r="G141" s="4">
        <f>E141*F141</f>
        <v>0</v>
      </c>
    </row>
    <row r="142" spans="2:17" s="21" customFormat="1" ht="15.75">
      <c r="B142" s="47"/>
      <c r="C142" s="1"/>
      <c r="D142"/>
      <c r="E142" s="9"/>
      <c r="F142" s="4"/>
      <c r="G142" s="4"/>
    </row>
    <row r="143" spans="2:17" s="21" customFormat="1" ht="45">
      <c r="B143" s="47"/>
      <c r="C143" s="1" t="s">
        <v>62</v>
      </c>
      <c r="D143" t="s">
        <v>19</v>
      </c>
      <c r="E143" s="9">
        <v>150</v>
      </c>
      <c r="F143" s="4"/>
      <c r="G143" s="4">
        <f>E143*F143</f>
        <v>0</v>
      </c>
    </row>
    <row r="144" spans="2:17" s="21" customFormat="1" ht="15.75">
      <c r="B144" s="47"/>
      <c r="C144" s="1"/>
      <c r="D144"/>
      <c r="E144" s="9"/>
      <c r="F144" s="4"/>
      <c r="G144" s="4"/>
    </row>
    <row r="145" spans="2:7" s="21" customFormat="1" ht="15.75">
      <c r="B145" s="47"/>
      <c r="C145" s="1" t="s">
        <v>73</v>
      </c>
      <c r="D145" t="s">
        <v>7</v>
      </c>
      <c r="E145" s="9">
        <v>1</v>
      </c>
      <c r="F145" s="4"/>
      <c r="G145" s="4">
        <f>E145*F145</f>
        <v>0</v>
      </c>
    </row>
    <row r="146" spans="2:7" s="21" customFormat="1" ht="15.75">
      <c r="B146" s="47"/>
      <c r="C146" s="1"/>
      <c r="D146"/>
      <c r="E146" s="9"/>
      <c r="F146" s="4"/>
      <c r="G146" s="4"/>
    </row>
    <row r="147" spans="2:7" s="21" customFormat="1" ht="15.75">
      <c r="B147" s="47"/>
      <c r="C147" s="1" t="s">
        <v>55</v>
      </c>
      <c r="D147" t="s">
        <v>7</v>
      </c>
      <c r="E147" s="9">
        <v>1</v>
      </c>
      <c r="F147" s="4"/>
      <c r="G147" s="4">
        <f>E147*F147</f>
        <v>0</v>
      </c>
    </row>
    <row r="148" spans="2:7" s="21" customFormat="1" ht="15.75">
      <c r="B148" s="47"/>
      <c r="C148" s="1"/>
      <c r="D148"/>
      <c r="E148" s="9"/>
      <c r="F148" s="4"/>
      <c r="G148" s="4"/>
    </row>
    <row r="149" spans="2:7" s="21" customFormat="1" ht="15.75">
      <c r="B149" s="49"/>
      <c r="C149" s="6" t="s">
        <v>56</v>
      </c>
      <c r="D149" s="7" t="s">
        <v>7</v>
      </c>
      <c r="E149" s="32">
        <v>1</v>
      </c>
      <c r="F149" s="33"/>
      <c r="G149" s="33">
        <f>E149*F149</f>
        <v>0</v>
      </c>
    </row>
    <row r="150" spans="2:7" s="24" customFormat="1" ht="15.75">
      <c r="B150" s="48"/>
      <c r="C150" s="2" t="s">
        <v>59</v>
      </c>
      <c r="D150" s="8"/>
      <c r="E150" s="30"/>
      <c r="F150" s="31" t="s">
        <v>52</v>
      </c>
      <c r="G150" s="31">
        <f>SUM(G141:G149)</f>
        <v>0</v>
      </c>
    </row>
    <row r="152" spans="2:7">
      <c r="B152" s="18">
        <v>4</v>
      </c>
      <c r="C152" s="2" t="s">
        <v>146</v>
      </c>
      <c r="D152" s="8"/>
      <c r="E152" s="8"/>
      <c r="F152" s="8"/>
      <c r="G152" s="8"/>
    </row>
    <row r="153" spans="2:7">
      <c r="C153" s="1" t="s">
        <v>74</v>
      </c>
    </row>
    <row r="154" spans="2:7" ht="300">
      <c r="C154" s="19" t="s">
        <v>144</v>
      </c>
    </row>
    <row r="157" spans="2:7">
      <c r="C157" s="1" t="s">
        <v>127</v>
      </c>
      <c r="D157" t="s">
        <v>7</v>
      </c>
      <c r="E157" s="9">
        <v>1</v>
      </c>
      <c r="F157" s="4"/>
      <c r="G157" s="4">
        <f>E157*F157</f>
        <v>0</v>
      </c>
    </row>
    <row r="158" spans="2:7">
      <c r="E158" s="9"/>
      <c r="F158" s="4"/>
      <c r="G158" s="4"/>
    </row>
    <row r="159" spans="2:7" ht="30">
      <c r="C159" s="1" t="s">
        <v>128</v>
      </c>
      <c r="D159" t="s">
        <v>7</v>
      </c>
      <c r="E159" s="9">
        <v>2</v>
      </c>
      <c r="F159" s="4"/>
      <c r="G159" s="4">
        <f t="shared" ref="G159" si="5">E159*F159</f>
        <v>0</v>
      </c>
    </row>
    <row r="160" spans="2:7">
      <c r="E160" s="9"/>
      <c r="F160" s="4"/>
      <c r="G160" s="4"/>
    </row>
    <row r="161" spans="2:7" ht="30">
      <c r="C161" s="1" t="s">
        <v>18</v>
      </c>
      <c r="D161" t="s">
        <v>7</v>
      </c>
      <c r="E161" s="9">
        <v>1</v>
      </c>
      <c r="F161" s="4"/>
      <c r="G161" s="4">
        <f t="shared" ref="G161" si="6">E161*F161</f>
        <v>0</v>
      </c>
    </row>
    <row r="163" spans="2:7">
      <c r="C163" s="1" t="s">
        <v>4</v>
      </c>
      <c r="E163" s="3">
        <v>0.1</v>
      </c>
      <c r="G163" s="5">
        <f>SUM(G157:G161)*E163</f>
        <v>0</v>
      </c>
    </row>
    <row r="164" spans="2:7">
      <c r="C164" s="6"/>
      <c r="D164" s="7"/>
      <c r="E164" s="7"/>
      <c r="F164" s="7"/>
      <c r="G164" s="7"/>
    </row>
    <row r="165" spans="2:7" s="8" customFormat="1">
      <c r="B165" s="50"/>
      <c r="C165" s="2" t="s">
        <v>75</v>
      </c>
      <c r="G165" s="10">
        <f>SUM(G157:G164)</f>
        <v>0</v>
      </c>
    </row>
    <row r="167" spans="2:7">
      <c r="B167" s="18" t="s">
        <v>5</v>
      </c>
      <c r="C167" s="2" t="str">
        <f>C7</f>
        <v>Elektromontažna dela</v>
      </c>
      <c r="G167" s="10">
        <f>G31</f>
        <v>0</v>
      </c>
    </row>
    <row r="168" spans="2:7">
      <c r="B168" s="18" t="s">
        <v>12</v>
      </c>
      <c r="C168" s="2" t="str">
        <f>C33</f>
        <v>Gradbena dela</v>
      </c>
      <c r="G168" s="10">
        <f>G136</f>
        <v>0</v>
      </c>
    </row>
    <row r="169" spans="2:7">
      <c r="B169" s="18" t="s">
        <v>21</v>
      </c>
      <c r="C169" s="2" t="str">
        <f>C139</f>
        <v>Meritve in dokumentacija</v>
      </c>
      <c r="G169" s="10">
        <f>G150</f>
        <v>0</v>
      </c>
    </row>
    <row r="170" spans="2:7">
      <c r="B170" s="18" t="s">
        <v>22</v>
      </c>
      <c r="C170" s="45" t="str">
        <f>C152</f>
        <v>Dobava, postavitev, montaža in integracija polnilnic</v>
      </c>
      <c r="D170" s="7"/>
      <c r="E170" s="7"/>
      <c r="F170" s="7"/>
      <c r="G170" s="52">
        <f>G165</f>
        <v>0</v>
      </c>
    </row>
    <row r="171" spans="2:7">
      <c r="G171" s="5"/>
    </row>
    <row r="172" spans="2:7">
      <c r="C172" s="6" t="s">
        <v>16</v>
      </c>
      <c r="D172" s="7"/>
      <c r="E172" s="7"/>
      <c r="F172" s="7"/>
      <c r="G172" s="11">
        <f>SUM(G167:G170)</f>
        <v>0</v>
      </c>
    </row>
    <row r="173" spans="2:7">
      <c r="C173" s="12" t="s">
        <v>17</v>
      </c>
      <c r="D173" s="13"/>
      <c r="E173" s="13"/>
      <c r="F173" s="3">
        <v>0.22</v>
      </c>
      <c r="G173" s="14">
        <f>G172*F173</f>
        <v>0</v>
      </c>
    </row>
    <row r="174" spans="2:7" s="8" customFormat="1">
      <c r="B174" s="50"/>
      <c r="C174" s="15" t="s">
        <v>15</v>
      </c>
      <c r="D174" s="16"/>
      <c r="E174" s="16"/>
      <c r="F174" s="16"/>
      <c r="G174" s="17">
        <f>SUM(G172:G173)</f>
        <v>0</v>
      </c>
    </row>
  </sheetData>
  <pageMargins left="0.7" right="0.7" top="0.75" bottom="0.75" header="0.3" footer="0.3"/>
  <pageSetup paperSize="9" scale="62" orientation="portrait" r:id="rId1"/>
  <rowBreaks count="2" manualBreakCount="2">
    <brk id="46" min="1" max="6" man="1"/>
    <brk id="151" min="1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7735F-064A-4640-BD89-E790D36F2AB7}">
  <dimension ref="A4:Q199"/>
  <sheetViews>
    <sheetView view="pageBreakPreview" topLeftCell="A172" zoomScaleNormal="100" zoomScaleSheetLayoutView="100" workbookViewId="0">
      <selection activeCell="G195" sqref="G195"/>
    </sheetView>
  </sheetViews>
  <sheetFormatPr defaultRowHeight="15"/>
  <cols>
    <col min="2" max="2" width="9.140625" style="18"/>
    <col min="3" max="3" width="76.28515625" style="1" customWidth="1"/>
    <col min="5" max="5" width="9.5703125" bestFit="1" customWidth="1"/>
    <col min="6" max="7" width="15.140625" bestFit="1" customWidth="1"/>
    <col min="8" max="8" width="12.140625" customWidth="1"/>
    <col min="9" max="9" width="11" bestFit="1" customWidth="1"/>
  </cols>
  <sheetData>
    <row r="4" spans="1:7" ht="15.75">
      <c r="A4" s="42"/>
      <c r="B4" s="53"/>
      <c r="C4" s="38" t="s">
        <v>78</v>
      </c>
      <c r="D4" s="43"/>
      <c r="E4" s="43"/>
      <c r="F4" s="43"/>
      <c r="G4" s="44"/>
    </row>
    <row r="7" spans="1:7">
      <c r="B7" s="18" t="s">
        <v>5</v>
      </c>
      <c r="C7" s="2" t="s">
        <v>0</v>
      </c>
      <c r="D7" s="8" t="s">
        <v>8</v>
      </c>
      <c r="E7" s="8" t="s">
        <v>9</v>
      </c>
      <c r="F7" s="8" t="s">
        <v>10</v>
      </c>
      <c r="G7" s="8" t="s">
        <v>11</v>
      </c>
    </row>
    <row r="9" spans="1:7" ht="60">
      <c r="C9" s="1" t="s">
        <v>24</v>
      </c>
      <c r="D9" t="s">
        <v>6</v>
      </c>
      <c r="E9" s="9">
        <v>30</v>
      </c>
      <c r="F9" s="4"/>
      <c r="G9" s="4">
        <f>E9*F9</f>
        <v>0</v>
      </c>
    </row>
    <row r="10" spans="1:7">
      <c r="E10" s="9"/>
      <c r="F10" s="4"/>
      <c r="G10" s="4"/>
    </row>
    <row r="11" spans="1:7" ht="30">
      <c r="C11" s="1" t="s">
        <v>25</v>
      </c>
      <c r="D11" t="s">
        <v>6</v>
      </c>
      <c r="E11" s="9">
        <v>600</v>
      </c>
      <c r="F11" s="4"/>
      <c r="G11" s="4">
        <f>E11*F11</f>
        <v>0</v>
      </c>
    </row>
    <row r="12" spans="1:7">
      <c r="E12" s="9"/>
      <c r="F12" s="4"/>
      <c r="G12" s="4"/>
    </row>
    <row r="13" spans="1:7" ht="30">
      <c r="C13" s="1" t="s">
        <v>26</v>
      </c>
      <c r="D13" t="s">
        <v>27</v>
      </c>
      <c r="E13" s="9">
        <v>4</v>
      </c>
      <c r="F13" s="4"/>
      <c r="G13" s="4">
        <f t="shared" ref="G13:G25" si="0">E13*F13</f>
        <v>0</v>
      </c>
    </row>
    <row r="14" spans="1:7">
      <c r="E14" s="9"/>
      <c r="F14" s="4"/>
      <c r="G14" s="4"/>
    </row>
    <row r="15" spans="1:7" ht="30">
      <c r="C15" s="1" t="s">
        <v>2</v>
      </c>
      <c r="D15" t="s">
        <v>7</v>
      </c>
      <c r="E15" s="9">
        <v>1</v>
      </c>
      <c r="F15" s="4"/>
      <c r="G15" s="4">
        <f t="shared" si="0"/>
        <v>0</v>
      </c>
    </row>
    <row r="16" spans="1:7">
      <c r="E16" s="9"/>
      <c r="F16" s="4"/>
      <c r="G16" s="4"/>
    </row>
    <row r="17" spans="2:9" s="21" customFormat="1" ht="15.75">
      <c r="B17" s="47"/>
      <c r="C17" s="1" t="s">
        <v>28</v>
      </c>
      <c r="D17" t="s">
        <v>7</v>
      </c>
      <c r="E17" s="9">
        <v>1</v>
      </c>
      <c r="F17" s="4"/>
      <c r="G17" s="4">
        <f>F17*E17</f>
        <v>0</v>
      </c>
    </row>
    <row r="18" spans="2:9" s="21" customFormat="1" ht="15.75">
      <c r="B18" s="47"/>
      <c r="C18" s="1"/>
      <c r="D18"/>
      <c r="E18" s="9"/>
      <c r="F18" s="4"/>
      <c r="G18" s="4"/>
    </row>
    <row r="19" spans="2:9" s="21" customFormat="1" ht="18">
      <c r="B19" s="47"/>
      <c r="C19" s="1" t="s">
        <v>63</v>
      </c>
      <c r="D19" t="s">
        <v>7</v>
      </c>
      <c r="E19" s="9">
        <v>1</v>
      </c>
      <c r="F19" s="4"/>
      <c r="G19" s="4">
        <f>F19*E19</f>
        <v>0</v>
      </c>
    </row>
    <row r="20" spans="2:9" s="21" customFormat="1" ht="15.75">
      <c r="B20" s="47"/>
      <c r="C20" s="1"/>
      <c r="D20"/>
      <c r="E20" s="9"/>
      <c r="F20" s="4"/>
      <c r="G20" s="4"/>
    </row>
    <row r="21" spans="2:9" s="21" customFormat="1" ht="30">
      <c r="B21" s="47"/>
      <c r="C21" s="1" t="s">
        <v>29</v>
      </c>
      <c r="D21" t="s">
        <v>7</v>
      </c>
      <c r="E21" s="9">
        <v>5</v>
      </c>
      <c r="F21" s="4"/>
      <c r="G21" s="4">
        <f>F21*E21</f>
        <v>0</v>
      </c>
    </row>
    <row r="22" spans="2:9" s="21" customFormat="1" ht="15.75">
      <c r="B22" s="47"/>
      <c r="C22" s="1"/>
      <c r="D22"/>
      <c r="E22" s="9"/>
      <c r="F22" s="4"/>
      <c r="G22" s="4"/>
    </row>
    <row r="23" spans="2:9" s="21" customFormat="1" ht="15.75">
      <c r="B23" s="47"/>
      <c r="C23" s="1" t="s">
        <v>30</v>
      </c>
      <c r="D23" t="s">
        <v>14</v>
      </c>
      <c r="E23" s="9">
        <v>1</v>
      </c>
      <c r="F23" s="4"/>
      <c r="G23" s="4">
        <f>F23*E23</f>
        <v>0</v>
      </c>
    </row>
    <row r="24" spans="2:9">
      <c r="E24" s="9"/>
      <c r="F24" s="4"/>
      <c r="G24" s="4"/>
    </row>
    <row r="25" spans="2:9">
      <c r="C25" s="1" t="s">
        <v>3</v>
      </c>
      <c r="D25" t="s">
        <v>7</v>
      </c>
      <c r="E25" s="9">
        <v>1</v>
      </c>
      <c r="F25" s="4"/>
      <c r="G25" s="4">
        <f t="shared" si="0"/>
        <v>0</v>
      </c>
    </row>
    <row r="27" spans="2:9">
      <c r="C27" s="1" t="s">
        <v>4</v>
      </c>
      <c r="E27" s="3">
        <v>0.1</v>
      </c>
      <c r="G27" s="5">
        <f>SUM(G9:G25)*E27</f>
        <v>0</v>
      </c>
    </row>
    <row r="28" spans="2:9">
      <c r="C28" s="6"/>
      <c r="D28" s="7"/>
      <c r="E28" s="7"/>
      <c r="F28" s="7"/>
      <c r="G28" s="7"/>
    </row>
    <row r="29" spans="2:9">
      <c r="C29" s="2" t="s">
        <v>79</v>
      </c>
      <c r="G29" s="10">
        <f>SUM(G9:G28)</f>
        <v>0</v>
      </c>
    </row>
    <row r="30" spans="2:9">
      <c r="G30" s="10"/>
    </row>
    <row r="31" spans="2:9" s="21" customFormat="1" ht="15.75">
      <c r="B31" s="48" t="s">
        <v>12</v>
      </c>
      <c r="C31" s="2" t="s">
        <v>13</v>
      </c>
      <c r="D31" s="25"/>
      <c r="E31" s="25"/>
      <c r="F31" s="26"/>
      <c r="G31" s="27"/>
    </row>
    <row r="32" spans="2:9" s="21" customFormat="1" ht="30">
      <c r="B32" s="47"/>
      <c r="C32" s="1" t="s">
        <v>31</v>
      </c>
      <c r="E32" s="9"/>
      <c r="F32" s="4"/>
      <c r="G32" s="4"/>
      <c r="I32"/>
    </row>
    <row r="33" spans="2:9" s="21" customFormat="1" ht="15.75">
      <c r="B33" s="47"/>
      <c r="C33" s="1"/>
      <c r="E33" s="9"/>
      <c r="F33" s="4"/>
      <c r="G33" s="4"/>
      <c r="I33"/>
    </row>
    <row r="34" spans="2:9" s="21" customFormat="1" ht="90">
      <c r="B34" s="47"/>
      <c r="C34" s="29" t="s">
        <v>32</v>
      </c>
      <c r="E34" s="9"/>
      <c r="F34" s="4"/>
      <c r="G34" s="4"/>
      <c r="I34"/>
    </row>
    <row r="35" spans="2:9" s="21" customFormat="1" ht="15.75">
      <c r="B35" s="47"/>
      <c r="C35" s="1"/>
      <c r="D35" s="9" t="s">
        <v>33</v>
      </c>
      <c r="E35">
        <v>20</v>
      </c>
      <c r="F35" s="4"/>
      <c r="G35" s="4">
        <f>F35*E35</f>
        <v>0</v>
      </c>
    </row>
    <row r="36" spans="2:9" s="21" customFormat="1" ht="15.75">
      <c r="B36" s="47"/>
      <c r="C36" s="1"/>
      <c r="D36" s="9"/>
      <c r="E36"/>
      <c r="F36" s="4"/>
      <c r="G36" s="4"/>
    </row>
    <row r="37" spans="2:9" s="21" customFormat="1" ht="120.75" customHeight="1">
      <c r="B37" s="47"/>
      <c r="C37" s="29" t="s">
        <v>58</v>
      </c>
      <c r="D37" s="9"/>
      <c r="E37"/>
      <c r="F37" s="4"/>
      <c r="G37" s="4"/>
    </row>
    <row r="38" spans="2:9" s="21" customFormat="1" ht="15.75">
      <c r="B38" s="47"/>
      <c r="C38" s="1"/>
      <c r="D38" s="9" t="s">
        <v>6</v>
      </c>
      <c r="E38">
        <v>35</v>
      </c>
      <c r="F38" s="4"/>
      <c r="G38" s="4">
        <f>F38*E38</f>
        <v>0</v>
      </c>
    </row>
    <row r="39" spans="2:9" s="21" customFormat="1" ht="15.75">
      <c r="B39" s="47"/>
      <c r="C39" s="1"/>
      <c r="D39" s="9"/>
      <c r="E39"/>
      <c r="F39" s="4"/>
      <c r="G39" s="4"/>
    </row>
    <row r="40" spans="2:9" s="21" customFormat="1" ht="75">
      <c r="B40" s="47"/>
      <c r="C40" s="29" t="s">
        <v>34</v>
      </c>
      <c r="D40" s="9"/>
      <c r="E40"/>
      <c r="F40" s="4"/>
      <c r="G40" s="4"/>
    </row>
    <row r="41" spans="2:9" s="21" customFormat="1" ht="15.75">
      <c r="B41" s="47"/>
      <c r="C41" s="1"/>
      <c r="D41" s="9" t="s">
        <v>33</v>
      </c>
      <c r="E41">
        <v>100</v>
      </c>
      <c r="F41" s="4"/>
      <c r="G41" s="4">
        <f>ROUND(E41*F41,2)</f>
        <v>0</v>
      </c>
    </row>
    <row r="42" spans="2:9" s="21" customFormat="1" ht="15.75">
      <c r="B42" s="47"/>
      <c r="C42" s="1"/>
      <c r="D42" s="9"/>
      <c r="E42"/>
      <c r="F42" s="4"/>
      <c r="G42" s="4"/>
    </row>
    <row r="43" spans="2:9" s="21" customFormat="1" ht="90">
      <c r="B43" s="47"/>
      <c r="C43" s="1" t="s">
        <v>35</v>
      </c>
      <c r="D43" s="9"/>
      <c r="E43"/>
      <c r="F43" s="4"/>
      <c r="G43" s="4"/>
    </row>
    <row r="44" spans="2:9" s="21" customFormat="1" ht="15.75">
      <c r="B44" s="47"/>
      <c r="C44" s="1"/>
      <c r="D44" s="9" t="s">
        <v>33</v>
      </c>
      <c r="E44">
        <v>20</v>
      </c>
      <c r="F44" s="4"/>
      <c r="G44" s="4">
        <f>ROUND(E44*F44,2)</f>
        <v>0</v>
      </c>
    </row>
    <row r="45" spans="2:9" s="21" customFormat="1" ht="15.75">
      <c r="B45" s="47"/>
      <c r="C45" s="1"/>
      <c r="D45" s="9"/>
      <c r="E45"/>
      <c r="F45" s="4"/>
      <c r="G45" s="4"/>
    </row>
    <row r="46" spans="2:9" s="21" customFormat="1" ht="78.75">
      <c r="B46" s="47"/>
      <c r="C46" s="1" t="s">
        <v>57</v>
      </c>
      <c r="D46" s="9"/>
      <c r="E46"/>
      <c r="F46" s="4"/>
      <c r="G46" s="4"/>
    </row>
    <row r="47" spans="2:9" s="21" customFormat="1" ht="15.75">
      <c r="B47" s="47"/>
      <c r="C47" s="1"/>
      <c r="D47" s="9" t="s">
        <v>14</v>
      </c>
      <c r="E47">
        <v>3</v>
      </c>
      <c r="F47" s="4"/>
      <c r="G47" s="4">
        <f>F47*E47</f>
        <v>0</v>
      </c>
    </row>
    <row r="48" spans="2:9" s="21" customFormat="1" ht="15.75">
      <c r="B48" s="47"/>
      <c r="C48" s="1"/>
      <c r="D48" s="9"/>
      <c r="E48"/>
      <c r="F48" s="4"/>
      <c r="G48" s="4"/>
    </row>
    <row r="49" spans="2:7" s="21" customFormat="1" ht="45">
      <c r="B49" s="47"/>
      <c r="C49" s="1" t="s">
        <v>36</v>
      </c>
      <c r="D49" s="9"/>
      <c r="E49"/>
      <c r="F49" s="4"/>
      <c r="G49" s="4"/>
    </row>
    <row r="50" spans="2:7" s="21" customFormat="1" ht="15.75">
      <c r="B50" s="47"/>
      <c r="C50" s="1"/>
      <c r="D50" s="9" t="s">
        <v>37</v>
      </c>
      <c r="E50">
        <v>4</v>
      </c>
      <c r="F50" s="4"/>
      <c r="G50" s="4">
        <f>ROUND(E50*F50,2)</f>
        <v>0</v>
      </c>
    </row>
    <row r="51" spans="2:7" s="21" customFormat="1" ht="15.75">
      <c r="B51" s="47"/>
      <c r="C51" s="1"/>
      <c r="D51" s="9"/>
      <c r="E51"/>
      <c r="F51" s="4"/>
      <c r="G51" s="4"/>
    </row>
    <row r="52" spans="2:7" s="21" customFormat="1" ht="45">
      <c r="B52" s="47"/>
      <c r="C52" s="1" t="s">
        <v>38</v>
      </c>
      <c r="D52" s="9" t="s">
        <v>37</v>
      </c>
      <c r="E52">
        <v>2</v>
      </c>
      <c r="F52" s="4"/>
      <c r="G52" s="4">
        <f>ROUND(E52*F52,2)</f>
        <v>0</v>
      </c>
    </row>
    <row r="53" spans="2:7" s="21" customFormat="1" ht="15.75">
      <c r="B53" s="47"/>
      <c r="C53" s="1"/>
      <c r="D53" s="9"/>
      <c r="E53"/>
      <c r="F53" s="4"/>
      <c r="G53" s="4"/>
    </row>
    <row r="54" spans="2:7" s="21" customFormat="1" ht="30">
      <c r="B54" s="47"/>
      <c r="C54" s="1" t="s">
        <v>67</v>
      </c>
      <c r="D54" s="9" t="s">
        <v>37</v>
      </c>
      <c r="E54">
        <v>3</v>
      </c>
      <c r="F54" s="4"/>
      <c r="G54" s="4">
        <f>ROUND(E54*F54,2)</f>
        <v>0</v>
      </c>
    </row>
    <row r="55" spans="2:7" s="21" customFormat="1" ht="15.75">
      <c r="B55" s="47"/>
      <c r="C55" s="1"/>
      <c r="D55" s="9"/>
      <c r="E55"/>
      <c r="F55" s="4"/>
      <c r="G55" s="4"/>
    </row>
    <row r="56" spans="2:7" s="21" customFormat="1" ht="30">
      <c r="B56" s="47"/>
      <c r="C56" s="1" t="s">
        <v>68</v>
      </c>
      <c r="D56" s="9" t="s">
        <v>37</v>
      </c>
      <c r="E56">
        <v>1</v>
      </c>
      <c r="F56" s="4"/>
      <c r="G56" s="4">
        <f>ROUND(E56*F56,2)</f>
        <v>0</v>
      </c>
    </row>
    <row r="57" spans="2:7" s="21" customFormat="1" ht="15.75">
      <c r="B57" s="47"/>
      <c r="C57" s="1"/>
      <c r="D57" s="9"/>
      <c r="E57"/>
      <c r="F57" s="4"/>
      <c r="G57" s="4"/>
    </row>
    <row r="58" spans="2:7" s="21" customFormat="1" ht="15.75">
      <c r="B58" s="47"/>
      <c r="C58" s="1" t="s">
        <v>39</v>
      </c>
      <c r="D58" s="9" t="s">
        <v>40</v>
      </c>
      <c r="E58">
        <v>20</v>
      </c>
      <c r="F58" s="4"/>
      <c r="G58" s="4">
        <f>ROUND(E58*F58,2)</f>
        <v>0</v>
      </c>
    </row>
    <row r="59" spans="2:7" s="21" customFormat="1" ht="15.75">
      <c r="B59" s="47"/>
      <c r="C59" s="1"/>
      <c r="D59" s="9"/>
      <c r="E59"/>
      <c r="F59" s="4"/>
      <c r="G59" s="4"/>
    </row>
    <row r="60" spans="2:7" s="21" customFormat="1" ht="15.75">
      <c r="B60" s="47"/>
      <c r="C60" s="1" t="s">
        <v>41</v>
      </c>
      <c r="D60" s="9" t="s">
        <v>40</v>
      </c>
      <c r="E60">
        <v>20</v>
      </c>
      <c r="F60" s="4"/>
      <c r="G60" s="4">
        <f>ROUND(E60*F60,2)</f>
        <v>0</v>
      </c>
    </row>
    <row r="61" spans="2:7" s="21" customFormat="1" ht="15.75">
      <c r="B61" s="47"/>
      <c r="C61" s="1"/>
      <c r="D61" s="9"/>
      <c r="E61"/>
      <c r="F61" s="4"/>
      <c r="G61" s="4"/>
    </row>
    <row r="62" spans="2:7" s="21" customFormat="1" ht="60">
      <c r="B62" s="47"/>
      <c r="C62" s="29" t="s">
        <v>42</v>
      </c>
      <c r="D62" s="9" t="s">
        <v>43</v>
      </c>
      <c r="E62">
        <v>3</v>
      </c>
      <c r="F62" s="4"/>
      <c r="G62" s="4">
        <f>ROUND(E62*F62,2)</f>
        <v>0</v>
      </c>
    </row>
    <row r="63" spans="2:7" s="21" customFormat="1" ht="15.75">
      <c r="B63" s="47"/>
      <c r="C63" s="1"/>
      <c r="D63" s="9"/>
      <c r="E63"/>
      <c r="F63" s="4"/>
      <c r="G63" s="4"/>
    </row>
    <row r="64" spans="2:7" s="21" customFormat="1" ht="45">
      <c r="B64" s="47"/>
      <c r="C64" s="1" t="s">
        <v>44</v>
      </c>
      <c r="D64" s="9" t="s">
        <v>43</v>
      </c>
      <c r="E64">
        <v>40</v>
      </c>
      <c r="F64" s="4"/>
      <c r="G64" s="4">
        <f>ROUND(E64*F64,2)</f>
        <v>0</v>
      </c>
    </row>
    <row r="65" spans="2:8" s="21" customFormat="1" ht="15.75">
      <c r="B65" s="47"/>
      <c r="C65" s="1"/>
      <c r="D65" s="9"/>
      <c r="E65"/>
      <c r="F65" s="4"/>
      <c r="G65" s="4"/>
    </row>
    <row r="66" spans="2:8" s="21" customFormat="1" ht="15.75">
      <c r="B66" s="47"/>
      <c r="C66" s="1" t="s">
        <v>45</v>
      </c>
      <c r="D66" s="9" t="s">
        <v>33</v>
      </c>
      <c r="E66">
        <v>50</v>
      </c>
      <c r="F66" s="4"/>
      <c r="G66" s="4">
        <f>ROUND(E66*F66,2)</f>
        <v>0</v>
      </c>
    </row>
    <row r="67" spans="2:8" s="21" customFormat="1" ht="15.75">
      <c r="B67" s="47"/>
      <c r="C67" s="1"/>
      <c r="D67" s="9"/>
      <c r="E67"/>
      <c r="F67" s="4"/>
      <c r="G67" s="4"/>
    </row>
    <row r="68" spans="2:8" s="21" customFormat="1" ht="30">
      <c r="B68" s="47"/>
      <c r="C68" s="1" t="s">
        <v>46</v>
      </c>
      <c r="D68" s="9" t="s">
        <v>37</v>
      </c>
      <c r="E68">
        <v>10</v>
      </c>
      <c r="F68" s="4"/>
      <c r="G68" s="4">
        <f>ROUND(E68*F68,2)</f>
        <v>0</v>
      </c>
    </row>
    <row r="69" spans="2:8" s="21" customFormat="1" ht="15.75">
      <c r="B69" s="47"/>
      <c r="C69" s="1"/>
      <c r="D69" s="9"/>
      <c r="E69"/>
      <c r="F69" s="4"/>
      <c r="G69" s="4"/>
    </row>
    <row r="70" spans="2:8" s="21" customFormat="1" ht="15.75">
      <c r="B70" s="47"/>
      <c r="C70" s="1" t="s">
        <v>47</v>
      </c>
      <c r="D70" s="9" t="s">
        <v>43</v>
      </c>
      <c r="E70">
        <v>6</v>
      </c>
      <c r="F70" s="4"/>
      <c r="G70" s="4">
        <f>ROUND(E70*F70,2)</f>
        <v>0</v>
      </c>
    </row>
    <row r="71" spans="2:8" s="21" customFormat="1" ht="15.75">
      <c r="B71" s="47"/>
      <c r="C71" s="1"/>
      <c r="D71" s="9"/>
      <c r="E71"/>
      <c r="F71" s="4"/>
      <c r="G71" s="4"/>
    </row>
    <row r="72" spans="2:8" s="21" customFormat="1" ht="15.75">
      <c r="B72" s="47"/>
      <c r="C72" s="1" t="s">
        <v>48</v>
      </c>
      <c r="D72" s="9"/>
      <c r="E72"/>
      <c r="F72" s="4"/>
      <c r="G72" s="4"/>
    </row>
    <row r="73" spans="2:8" s="21" customFormat="1" ht="15.75">
      <c r="B73" s="47"/>
      <c r="C73" s="1"/>
      <c r="D73" s="9" t="s">
        <v>33</v>
      </c>
      <c r="E73">
        <v>280</v>
      </c>
      <c r="F73" s="4"/>
      <c r="G73" s="4">
        <f>ROUND(E73*F73,2)</f>
        <v>0</v>
      </c>
    </row>
    <row r="74" spans="2:8" s="21" customFormat="1" ht="15.75">
      <c r="B74" s="47"/>
      <c r="C74" s="1"/>
      <c r="D74" s="9"/>
      <c r="E74"/>
      <c r="F74" s="4"/>
      <c r="G74" s="4"/>
    </row>
    <row r="75" spans="2:8" s="21" customFormat="1" ht="15.75">
      <c r="B75" s="47"/>
      <c r="C75" s="1" t="s">
        <v>64</v>
      </c>
      <c r="D75" s="9"/>
      <c r="E75"/>
      <c r="F75" s="4"/>
      <c r="G75" s="4"/>
    </row>
    <row r="76" spans="2:8" s="21" customFormat="1" ht="90">
      <c r="B76" s="47"/>
      <c r="C76" s="29" t="s">
        <v>49</v>
      </c>
      <c r="D76" s="9"/>
      <c r="E76"/>
      <c r="F76" s="4"/>
      <c r="G76" s="4"/>
    </row>
    <row r="77" spans="2:8" s="21" customFormat="1" ht="15.75">
      <c r="B77" s="47"/>
      <c r="C77" s="1"/>
      <c r="D77" s="9" t="s">
        <v>33</v>
      </c>
      <c r="E77">
        <v>45</v>
      </c>
      <c r="F77" s="4"/>
      <c r="G77" s="4">
        <f>F77*E77</f>
        <v>0</v>
      </c>
    </row>
    <row r="78" spans="2:8">
      <c r="E78" s="9"/>
      <c r="F78" s="4"/>
      <c r="G78" s="4"/>
    </row>
    <row r="79" spans="2:8">
      <c r="C79" s="2" t="s">
        <v>65</v>
      </c>
      <c r="E79" s="9"/>
      <c r="F79" s="4"/>
      <c r="G79" s="4"/>
      <c r="H79" s="4"/>
    </row>
    <row r="80" spans="2:8">
      <c r="E80" s="9"/>
      <c r="F80" s="4"/>
      <c r="G80" s="4"/>
    </row>
    <row r="81" spans="2:13" s="94" customFormat="1" ht="14.25" customHeight="1">
      <c r="B81" s="74" t="s">
        <v>81</v>
      </c>
      <c r="C81" s="88" t="s">
        <v>82</v>
      </c>
      <c r="D81" s="89"/>
      <c r="E81" s="90"/>
      <c r="F81" s="91"/>
      <c r="G81" s="92"/>
      <c r="H81" s="93"/>
    </row>
    <row r="82" spans="2:13" s="55" customFormat="1" ht="14.25" customHeight="1">
      <c r="B82" s="63"/>
      <c r="C82" s="64"/>
      <c r="D82" s="65"/>
      <c r="E82" s="66"/>
      <c r="F82" s="67"/>
      <c r="G82" s="68"/>
      <c r="H82" s="62"/>
    </row>
    <row r="83" spans="2:13" s="55" customFormat="1">
      <c r="B83" s="69">
        <f>COUNT($B$1:B82)+1</f>
        <v>1</v>
      </c>
      <c r="C83" s="70" t="s">
        <v>126</v>
      </c>
      <c r="D83" s="65" t="s">
        <v>7</v>
      </c>
      <c r="E83" s="66">
        <v>1</v>
      </c>
      <c r="F83" s="67"/>
      <c r="G83" s="71">
        <f>E83*F83</f>
        <v>0</v>
      </c>
      <c r="H83" s="62"/>
    </row>
    <row r="84" spans="2:13" s="55" customFormat="1">
      <c r="B84" s="69">
        <f>COUNT($B$1:B83)+1</f>
        <v>2</v>
      </c>
      <c r="C84" s="70" t="s">
        <v>83</v>
      </c>
      <c r="D84" s="65" t="s">
        <v>7</v>
      </c>
      <c r="E84" s="66">
        <v>1</v>
      </c>
      <c r="F84" s="67"/>
      <c r="G84" s="71">
        <f t="shared" ref="G84:G90" si="1">E84*F84</f>
        <v>0</v>
      </c>
      <c r="H84" s="62"/>
    </row>
    <row r="85" spans="2:13" s="55" customFormat="1">
      <c r="B85" s="69">
        <f>COUNT($B$1:B84)+1</f>
        <v>3</v>
      </c>
      <c r="C85" s="70" t="s">
        <v>84</v>
      </c>
      <c r="D85" s="65" t="s">
        <v>14</v>
      </c>
      <c r="E85" s="66">
        <v>10</v>
      </c>
      <c r="F85" s="67"/>
      <c r="G85" s="71">
        <f t="shared" si="1"/>
        <v>0</v>
      </c>
      <c r="H85" s="62"/>
    </row>
    <row r="86" spans="2:13" s="55" customFormat="1" ht="30">
      <c r="B86" s="69">
        <f>COUNT($B$1:B85)+1</f>
        <v>4</v>
      </c>
      <c r="C86" s="70" t="s">
        <v>85</v>
      </c>
      <c r="D86" s="65" t="s">
        <v>7</v>
      </c>
      <c r="E86" s="66">
        <v>1</v>
      </c>
      <c r="F86" s="67"/>
      <c r="G86" s="71">
        <f t="shared" si="1"/>
        <v>0</v>
      </c>
      <c r="H86" s="62"/>
    </row>
    <row r="87" spans="2:13" s="55" customFormat="1" ht="17.25">
      <c r="B87" s="69">
        <f>COUNT($B$1:B86)+1</f>
        <v>5</v>
      </c>
      <c r="C87" s="70" t="s">
        <v>86</v>
      </c>
      <c r="D87" s="65" t="s">
        <v>87</v>
      </c>
      <c r="E87" s="66">
        <v>100</v>
      </c>
      <c r="F87" s="67"/>
      <c r="G87" s="71">
        <f t="shared" si="1"/>
        <v>0</v>
      </c>
      <c r="H87" s="62"/>
    </row>
    <row r="88" spans="2:13" s="55" customFormat="1" ht="60">
      <c r="B88" s="69">
        <f>COUNT($B$1:B87)+1</f>
        <v>6</v>
      </c>
      <c r="C88" s="72" t="s">
        <v>88</v>
      </c>
      <c r="D88" s="65" t="s">
        <v>89</v>
      </c>
      <c r="E88" s="66">
        <v>60</v>
      </c>
      <c r="F88" s="67"/>
      <c r="G88" s="71">
        <f t="shared" si="1"/>
        <v>0</v>
      </c>
      <c r="H88" s="62"/>
    </row>
    <row r="89" spans="2:13" s="55" customFormat="1" ht="30">
      <c r="B89" s="69">
        <f>COUNT($B$1:B88)+1</f>
        <v>7</v>
      </c>
      <c r="C89" s="70" t="s">
        <v>129</v>
      </c>
      <c r="D89" s="65" t="s">
        <v>87</v>
      </c>
      <c r="E89" s="66">
        <v>90</v>
      </c>
      <c r="F89" s="67"/>
      <c r="G89" s="71">
        <f t="shared" si="1"/>
        <v>0</v>
      </c>
      <c r="H89" s="62"/>
    </row>
    <row r="90" spans="2:13" s="55" customFormat="1" ht="30">
      <c r="B90" s="69">
        <f>COUNT($B$1:B89)+1</f>
        <v>8</v>
      </c>
      <c r="C90" s="70" t="s">
        <v>132</v>
      </c>
      <c r="D90" s="65" t="s">
        <v>14</v>
      </c>
      <c r="E90" s="66">
        <v>3</v>
      </c>
      <c r="F90" s="67"/>
      <c r="G90" s="71">
        <f t="shared" si="1"/>
        <v>0</v>
      </c>
      <c r="H90" s="62"/>
    </row>
    <row r="91" spans="2:13" s="55" customFormat="1" ht="15" customHeight="1">
      <c r="B91" s="69"/>
      <c r="C91" s="95"/>
      <c r="D91" s="96"/>
      <c r="E91" s="97"/>
      <c r="F91" s="98"/>
      <c r="G91" s="99"/>
      <c r="H91" s="62"/>
    </row>
    <row r="92" spans="2:13" s="55" customFormat="1" ht="14.25" customHeight="1">
      <c r="B92" s="69"/>
      <c r="C92" s="64" t="s">
        <v>91</v>
      </c>
      <c r="D92" s="65"/>
      <c r="E92" s="66"/>
      <c r="F92" s="67"/>
      <c r="G92" s="73"/>
      <c r="H92" s="108"/>
    </row>
    <row r="93" spans="2:13" s="55" customFormat="1" ht="14.25" customHeight="1">
      <c r="B93" s="69"/>
      <c r="C93" s="64"/>
      <c r="D93" s="65"/>
      <c r="E93" s="66"/>
      <c r="F93" s="67"/>
      <c r="G93" s="68"/>
      <c r="H93" s="62"/>
    </row>
    <row r="94" spans="2:13" s="94" customFormat="1" ht="14.25" customHeight="1">
      <c r="B94" s="74" t="s">
        <v>92</v>
      </c>
      <c r="C94" s="88" t="s">
        <v>93</v>
      </c>
      <c r="D94" s="89"/>
      <c r="E94" s="90"/>
      <c r="F94" s="91"/>
      <c r="G94" s="92"/>
      <c r="H94" s="93"/>
    </row>
    <row r="95" spans="2:13" s="55" customFormat="1" ht="14.25" customHeight="1">
      <c r="B95" s="74"/>
      <c r="C95" s="64"/>
      <c r="D95" s="65"/>
      <c r="E95" s="66"/>
      <c r="F95" s="67"/>
      <c r="G95" s="68"/>
      <c r="H95" s="62"/>
    </row>
    <row r="96" spans="2:13" s="55" customFormat="1" ht="30">
      <c r="B96" s="69">
        <f>COUNT($B$1:B95)+1</f>
        <v>9</v>
      </c>
      <c r="C96" s="70" t="s">
        <v>94</v>
      </c>
      <c r="D96" s="65" t="s">
        <v>95</v>
      </c>
      <c r="E96" s="66">
        <v>15</v>
      </c>
      <c r="F96" s="67"/>
      <c r="G96" s="71">
        <f>E96*F96</f>
        <v>0</v>
      </c>
      <c r="H96" s="62"/>
      <c r="M96" s="75"/>
    </row>
    <row r="97" spans="2:8" s="55" customFormat="1" ht="60">
      <c r="B97" s="69">
        <f>COUNT($B$1:B96)+1</f>
        <v>10</v>
      </c>
      <c r="C97" s="70" t="s">
        <v>96</v>
      </c>
      <c r="D97" s="65" t="s">
        <v>95</v>
      </c>
      <c r="E97" s="66">
        <v>60</v>
      </c>
      <c r="F97" s="67"/>
      <c r="G97" s="71">
        <f t="shared" ref="G97:G99" si="2">E97*F97</f>
        <v>0</v>
      </c>
      <c r="H97" s="62"/>
    </row>
    <row r="98" spans="2:8" s="55" customFormat="1" ht="30">
      <c r="B98" s="69">
        <f>COUNT($B$1:B97)+1</f>
        <v>11</v>
      </c>
      <c r="C98" s="70" t="s">
        <v>97</v>
      </c>
      <c r="D98" s="65" t="s">
        <v>89</v>
      </c>
      <c r="E98" s="66">
        <v>80</v>
      </c>
      <c r="F98" s="67"/>
      <c r="G98" s="71">
        <f t="shared" si="2"/>
        <v>0</v>
      </c>
      <c r="H98" s="62"/>
    </row>
    <row r="99" spans="2:8" s="55" customFormat="1" ht="45">
      <c r="B99" s="69">
        <f>COUNT($B$1:B98)+1</f>
        <v>12</v>
      </c>
      <c r="C99" s="70" t="s">
        <v>98</v>
      </c>
      <c r="D99" s="65" t="s">
        <v>89</v>
      </c>
      <c r="E99" s="66">
        <v>80</v>
      </c>
      <c r="F99" s="67"/>
      <c r="G99" s="71">
        <f t="shared" si="2"/>
        <v>0</v>
      </c>
      <c r="H99" s="62"/>
    </row>
    <row r="100" spans="2:8" s="55" customFormat="1" ht="15" customHeight="1">
      <c r="B100" s="69"/>
      <c r="C100" s="95"/>
      <c r="D100" s="96"/>
      <c r="E100" s="97"/>
      <c r="F100" s="98"/>
      <c r="G100" s="100"/>
      <c r="H100" s="62"/>
    </row>
    <row r="101" spans="2:8" s="55" customFormat="1" ht="15" customHeight="1">
      <c r="B101" s="69"/>
      <c r="C101" s="64" t="s">
        <v>99</v>
      </c>
      <c r="D101" s="65"/>
      <c r="E101" s="66"/>
      <c r="F101" s="67"/>
      <c r="G101" s="73"/>
      <c r="H101" s="108"/>
    </row>
    <row r="102" spans="2:8" s="55" customFormat="1" ht="15" customHeight="1">
      <c r="B102" s="69"/>
      <c r="C102" s="70"/>
      <c r="D102" s="65"/>
      <c r="E102" s="66"/>
      <c r="F102" s="67"/>
      <c r="G102" s="68"/>
      <c r="H102" s="62"/>
    </row>
    <row r="103" spans="2:8" s="55" customFormat="1" ht="15" customHeight="1">
      <c r="B103" s="69"/>
      <c r="C103" s="70"/>
      <c r="D103" s="65"/>
      <c r="E103" s="66"/>
      <c r="F103" s="67"/>
      <c r="G103" s="68"/>
      <c r="H103" s="62"/>
    </row>
    <row r="104" spans="2:8" s="94" customFormat="1" ht="16.5" customHeight="1">
      <c r="B104" s="74" t="s">
        <v>100</v>
      </c>
      <c r="C104" s="88" t="s">
        <v>101</v>
      </c>
      <c r="D104" s="89"/>
      <c r="E104" s="90"/>
      <c r="F104" s="91"/>
      <c r="G104" s="92"/>
      <c r="H104" s="93"/>
    </row>
    <row r="105" spans="2:8" s="55" customFormat="1" ht="16.5" customHeight="1">
      <c r="B105" s="69"/>
      <c r="C105" s="64"/>
      <c r="D105" s="65"/>
      <c r="E105" s="66"/>
      <c r="F105" s="67"/>
      <c r="G105" s="68"/>
      <c r="H105" s="62"/>
    </row>
    <row r="106" spans="2:8" s="55" customFormat="1" ht="60">
      <c r="B106" s="69">
        <f>COUNT($B$1:B105)+1</f>
        <v>13</v>
      </c>
      <c r="C106" s="70" t="s">
        <v>102</v>
      </c>
      <c r="D106" s="65" t="s">
        <v>95</v>
      </c>
      <c r="E106" s="76">
        <v>95</v>
      </c>
      <c r="F106" s="77"/>
      <c r="G106" s="71">
        <f>E106*F106</f>
        <v>0</v>
      </c>
      <c r="H106" s="62"/>
    </row>
    <row r="107" spans="2:8" s="55" customFormat="1" ht="60">
      <c r="B107" s="69">
        <f>COUNT($B$1:B106)+1</f>
        <v>14</v>
      </c>
      <c r="C107" s="70" t="s">
        <v>103</v>
      </c>
      <c r="D107" s="65" t="s">
        <v>95</v>
      </c>
      <c r="E107" s="66">
        <v>65</v>
      </c>
      <c r="F107" s="67"/>
      <c r="G107" s="71">
        <f t="shared" ref="G107:G114" si="3">E107*F107</f>
        <v>0</v>
      </c>
      <c r="H107" s="62"/>
    </row>
    <row r="108" spans="2:8" s="55" customFormat="1" ht="30">
      <c r="B108" s="69">
        <f>COUNT($B$1:B107)+1</f>
        <v>15</v>
      </c>
      <c r="C108" s="70" t="s">
        <v>104</v>
      </c>
      <c r="D108" s="65" t="s">
        <v>87</v>
      </c>
      <c r="E108" s="66">
        <v>70</v>
      </c>
      <c r="F108" s="77"/>
      <c r="G108" s="71">
        <f t="shared" si="3"/>
        <v>0</v>
      </c>
      <c r="H108" s="62"/>
    </row>
    <row r="109" spans="2:8" s="79" customFormat="1" ht="18.75" customHeight="1">
      <c r="B109" s="69">
        <f>COUNT($B$1:B108)+1</f>
        <v>16</v>
      </c>
      <c r="C109" s="70" t="s">
        <v>105</v>
      </c>
      <c r="D109" s="78"/>
      <c r="E109" s="80"/>
      <c r="F109" s="77"/>
      <c r="G109" s="71">
        <f t="shared" si="3"/>
        <v>0</v>
      </c>
    </row>
    <row r="110" spans="2:8" s="79" customFormat="1" ht="30">
      <c r="B110" s="69"/>
      <c r="C110" s="70" t="s">
        <v>106</v>
      </c>
      <c r="D110" s="65" t="s">
        <v>89</v>
      </c>
      <c r="E110" s="66">
        <v>90</v>
      </c>
      <c r="F110" s="77"/>
      <c r="G110" s="71">
        <f t="shared" si="3"/>
        <v>0</v>
      </c>
    </row>
    <row r="111" spans="2:8" s="79" customFormat="1" ht="30">
      <c r="B111" s="69"/>
      <c r="C111" s="70" t="s">
        <v>107</v>
      </c>
      <c r="D111" s="65" t="s">
        <v>89</v>
      </c>
      <c r="E111" s="66">
        <v>45</v>
      </c>
      <c r="F111" s="77"/>
      <c r="G111" s="71">
        <f t="shared" si="3"/>
        <v>0</v>
      </c>
    </row>
    <row r="112" spans="2:8" s="79" customFormat="1" ht="30">
      <c r="B112" s="69">
        <f>COUNT($B$1:B111)+1</f>
        <v>17</v>
      </c>
      <c r="C112" s="70" t="s">
        <v>108</v>
      </c>
      <c r="D112" s="65" t="s">
        <v>87</v>
      </c>
      <c r="E112" s="66">
        <v>50</v>
      </c>
      <c r="F112" s="77"/>
      <c r="G112" s="71">
        <f t="shared" si="3"/>
        <v>0</v>
      </c>
    </row>
    <row r="113" spans="2:8" s="79" customFormat="1" ht="30">
      <c r="B113" s="69">
        <f>COUNT($B$1:B112)+1</f>
        <v>18</v>
      </c>
      <c r="C113" s="70" t="s">
        <v>109</v>
      </c>
      <c r="D113" s="65" t="s">
        <v>87</v>
      </c>
      <c r="E113" s="66">
        <v>80</v>
      </c>
      <c r="F113" s="77"/>
      <c r="G113" s="71">
        <f t="shared" si="3"/>
        <v>0</v>
      </c>
    </row>
    <row r="114" spans="2:8" s="79" customFormat="1" ht="17.25">
      <c r="B114" s="69">
        <f>COUNT($B$1:B113)+1</f>
        <v>19</v>
      </c>
      <c r="C114" s="70" t="s">
        <v>130</v>
      </c>
      <c r="D114" s="65" t="s">
        <v>89</v>
      </c>
      <c r="E114" s="66">
        <v>80</v>
      </c>
      <c r="F114" s="77"/>
      <c r="G114" s="71">
        <f t="shared" si="3"/>
        <v>0</v>
      </c>
    </row>
    <row r="115" spans="2:8" s="79" customFormat="1">
      <c r="B115" s="69"/>
      <c r="C115" s="101"/>
      <c r="D115" s="96"/>
      <c r="E115" s="97"/>
      <c r="F115" s="102"/>
      <c r="G115" s="100"/>
    </row>
    <row r="116" spans="2:8" s="79" customFormat="1">
      <c r="B116" s="69"/>
      <c r="C116" s="64" t="s">
        <v>110</v>
      </c>
      <c r="D116" s="65"/>
      <c r="E116" s="66"/>
      <c r="F116" s="77"/>
      <c r="G116" s="81"/>
      <c r="H116" s="71"/>
    </row>
    <row r="117" spans="2:8" s="79" customFormat="1">
      <c r="B117" s="69"/>
      <c r="C117" s="64"/>
      <c r="D117" s="65"/>
      <c r="E117" s="66"/>
      <c r="F117" s="77"/>
      <c r="G117" s="81"/>
    </row>
    <row r="118" spans="2:8" s="79" customFormat="1">
      <c r="B118" s="69"/>
      <c r="C118" s="64"/>
      <c r="D118" s="65"/>
      <c r="E118" s="66"/>
      <c r="F118" s="77"/>
      <c r="G118" s="81"/>
    </row>
    <row r="119" spans="2:8" s="103" customFormat="1">
      <c r="B119" s="74" t="s">
        <v>111</v>
      </c>
      <c r="C119" s="88" t="s">
        <v>112</v>
      </c>
      <c r="D119" s="89"/>
      <c r="E119" s="90"/>
      <c r="F119" s="91"/>
      <c r="G119" s="92"/>
    </row>
    <row r="120" spans="2:8" s="79" customFormat="1">
      <c r="B120" s="82"/>
      <c r="C120" s="64"/>
      <c r="D120" s="65"/>
      <c r="E120" s="66"/>
      <c r="F120" s="67"/>
      <c r="G120" s="68"/>
    </row>
    <row r="121" spans="2:8" s="79" customFormat="1">
      <c r="B121" s="82"/>
      <c r="C121" s="64"/>
      <c r="D121" s="65"/>
      <c r="E121" s="66"/>
      <c r="F121" s="67"/>
      <c r="G121" s="68"/>
    </row>
    <row r="122" spans="2:8" s="79" customFormat="1" ht="75">
      <c r="B122" s="69">
        <f>COUNT($B$1:B121)+1</f>
        <v>20</v>
      </c>
      <c r="C122" s="83" t="s">
        <v>113</v>
      </c>
      <c r="D122" s="65" t="s">
        <v>95</v>
      </c>
      <c r="E122" s="66">
        <v>15</v>
      </c>
      <c r="F122" s="77"/>
      <c r="G122" s="71">
        <f>E122*F122</f>
        <v>0</v>
      </c>
    </row>
    <row r="123" spans="2:8" s="79" customFormat="1" ht="17.25">
      <c r="B123" s="69">
        <f>COUNT($B$1:B122)+1</f>
        <v>21</v>
      </c>
      <c r="C123" s="70" t="s">
        <v>114</v>
      </c>
      <c r="D123" s="84" t="s">
        <v>89</v>
      </c>
      <c r="E123" s="76">
        <v>12</v>
      </c>
      <c r="F123" s="67"/>
      <c r="G123" s="71">
        <f t="shared" ref="G123:G127" si="4">E123*F123</f>
        <v>0</v>
      </c>
    </row>
    <row r="124" spans="2:8" s="79" customFormat="1" ht="30">
      <c r="B124" s="69">
        <f>COUNT($B$1:B123)+1</f>
        <v>22</v>
      </c>
      <c r="C124" s="70" t="s">
        <v>115</v>
      </c>
      <c r="D124" s="65" t="s">
        <v>95</v>
      </c>
      <c r="E124" s="66">
        <v>7</v>
      </c>
      <c r="F124" s="67"/>
      <c r="G124" s="71">
        <f t="shared" si="4"/>
        <v>0</v>
      </c>
    </row>
    <row r="125" spans="2:8" s="79" customFormat="1" ht="45">
      <c r="B125" s="69">
        <f>COUNT($B$1:B124)+1</f>
        <v>23</v>
      </c>
      <c r="C125" s="70" t="s">
        <v>116</v>
      </c>
      <c r="D125" s="65" t="s">
        <v>95</v>
      </c>
      <c r="E125" s="66">
        <v>5</v>
      </c>
      <c r="F125" s="66"/>
      <c r="G125" s="71">
        <f t="shared" si="4"/>
        <v>0</v>
      </c>
    </row>
    <row r="126" spans="2:8" s="79" customFormat="1" ht="45">
      <c r="B126" s="69">
        <f>COUNT($B$1:B125)+1</f>
        <v>24</v>
      </c>
      <c r="C126" s="70" t="s">
        <v>117</v>
      </c>
      <c r="D126" s="65" t="s">
        <v>87</v>
      </c>
      <c r="E126" s="66">
        <v>15</v>
      </c>
      <c r="F126" s="77"/>
      <c r="G126" s="71">
        <f t="shared" si="4"/>
        <v>0</v>
      </c>
    </row>
    <row r="127" spans="2:8" s="79" customFormat="1" ht="60">
      <c r="B127" s="69">
        <f>COUNT($B$1:B126)+1</f>
        <v>25</v>
      </c>
      <c r="C127" s="70" t="s">
        <v>118</v>
      </c>
      <c r="D127" s="65" t="s">
        <v>14</v>
      </c>
      <c r="E127" s="66">
        <v>3</v>
      </c>
      <c r="F127" s="77"/>
      <c r="G127" s="71">
        <f t="shared" si="4"/>
        <v>0</v>
      </c>
    </row>
    <row r="128" spans="2:8" s="79" customFormat="1">
      <c r="B128" s="69"/>
      <c r="C128" s="105"/>
      <c r="D128" s="96"/>
      <c r="E128" s="97"/>
      <c r="F128" s="102"/>
      <c r="G128" s="106"/>
    </row>
    <row r="129" spans="2:17" s="79" customFormat="1">
      <c r="B129" s="69"/>
      <c r="C129" s="64" t="s">
        <v>119</v>
      </c>
      <c r="D129" s="65"/>
      <c r="E129" s="66"/>
      <c r="F129" s="77"/>
      <c r="G129" s="81"/>
      <c r="H129" s="71"/>
    </row>
    <row r="130" spans="2:17" s="79" customFormat="1">
      <c r="B130" s="69"/>
      <c r="C130" s="64"/>
      <c r="D130" s="65"/>
      <c r="E130" s="66"/>
      <c r="F130" s="77"/>
      <c r="G130" s="81"/>
    </row>
    <row r="131" spans="2:17" s="79" customFormat="1">
      <c r="B131" s="69"/>
      <c r="C131" s="64"/>
      <c r="D131" s="65"/>
      <c r="E131" s="66"/>
      <c r="F131" s="77"/>
      <c r="G131" s="81"/>
    </row>
    <row r="132" spans="2:17" s="103" customFormat="1">
      <c r="B132" s="74" t="s">
        <v>120</v>
      </c>
      <c r="C132" s="88" t="s">
        <v>121</v>
      </c>
      <c r="D132" s="89"/>
      <c r="E132" s="90"/>
      <c r="F132" s="91"/>
      <c r="G132" s="92"/>
    </row>
    <row r="133" spans="2:17" s="79" customFormat="1">
      <c r="B133" s="69"/>
      <c r="C133" s="64"/>
      <c r="D133" s="65"/>
      <c r="E133" s="66"/>
      <c r="F133" s="67"/>
      <c r="G133" s="68"/>
    </row>
    <row r="134" spans="2:17" s="79" customFormat="1" ht="60">
      <c r="B134" s="69">
        <f>COUNT($B$1:B133)+1</f>
        <v>26</v>
      </c>
      <c r="C134" s="70" t="s">
        <v>122</v>
      </c>
      <c r="D134" s="65" t="s">
        <v>123</v>
      </c>
      <c r="E134" s="66">
        <v>1</v>
      </c>
      <c r="F134" s="67"/>
      <c r="G134" s="71">
        <f>E134*F134</f>
        <v>0</v>
      </c>
      <c r="Q134" s="85"/>
    </row>
    <row r="135" spans="2:17" s="79" customFormat="1">
      <c r="B135" s="69">
        <f>COUNT($B$1:B134)+1</f>
        <v>27</v>
      </c>
      <c r="C135" s="70" t="s">
        <v>131</v>
      </c>
      <c r="D135" s="65" t="s">
        <v>7</v>
      </c>
      <c r="E135" s="66">
        <v>1</v>
      </c>
      <c r="F135" s="67"/>
      <c r="G135" s="71">
        <f>E135*F135</f>
        <v>0</v>
      </c>
    </row>
    <row r="136" spans="2:17" s="79" customFormat="1">
      <c r="B136" s="69"/>
      <c r="C136" s="95"/>
      <c r="D136" s="96"/>
      <c r="E136" s="97"/>
      <c r="F136" s="98"/>
      <c r="G136" s="100"/>
    </row>
    <row r="137" spans="2:17" s="79" customFormat="1">
      <c r="B137" s="86"/>
      <c r="C137" s="64" t="s">
        <v>125</v>
      </c>
      <c r="D137" s="65"/>
      <c r="E137" s="66"/>
      <c r="F137" s="67"/>
      <c r="G137" s="81"/>
      <c r="H137" s="71"/>
    </row>
    <row r="138" spans="2:17">
      <c r="E138" s="9"/>
      <c r="F138" s="4"/>
      <c r="G138" s="4"/>
    </row>
    <row r="139" spans="2:17" s="21" customFormat="1" ht="15.75">
      <c r="B139" s="47"/>
      <c r="C139" s="1"/>
      <c r="D139"/>
      <c r="E139" s="9"/>
      <c r="F139" s="4"/>
      <c r="G139" s="4"/>
    </row>
    <row r="140" spans="2:17" s="21" customFormat="1" ht="15.75">
      <c r="B140" s="47"/>
      <c r="C140" s="1" t="s">
        <v>50</v>
      </c>
      <c r="D140"/>
      <c r="E140" s="35">
        <v>0.1</v>
      </c>
      <c r="F140" s="4"/>
      <c r="G140" s="4">
        <f>E140*H140</f>
        <v>0</v>
      </c>
      <c r="H140" s="28">
        <f>SUM(G34:G137)</f>
        <v>0</v>
      </c>
    </row>
    <row r="141" spans="2:17" s="24" customFormat="1" ht="15.75">
      <c r="B141" s="48"/>
      <c r="C141" s="2" t="s">
        <v>51</v>
      </c>
      <c r="D141" s="8"/>
      <c r="E141" s="30"/>
      <c r="F141" s="31" t="s">
        <v>52</v>
      </c>
      <c r="G141" s="31">
        <f>SUM(G31:G140)</f>
        <v>0</v>
      </c>
      <c r="H141" s="31"/>
    </row>
    <row r="142" spans="2:17" s="21" customFormat="1" ht="15.75">
      <c r="B142" s="47"/>
      <c r="C142" s="1"/>
      <c r="D142"/>
      <c r="E142" s="9"/>
      <c r="F142" s="4"/>
      <c r="G142" s="4"/>
    </row>
    <row r="143" spans="2:17" s="21" customFormat="1" ht="15.75">
      <c r="B143" s="47"/>
      <c r="C143" s="1"/>
      <c r="D143"/>
      <c r="E143" s="9"/>
      <c r="F143" s="4"/>
      <c r="G143" s="4"/>
    </row>
    <row r="144" spans="2:17" s="21" customFormat="1" ht="15.75">
      <c r="B144" s="18">
        <v>3</v>
      </c>
      <c r="C144" s="2" t="s">
        <v>60</v>
      </c>
      <c r="D144"/>
      <c r="E144" s="9"/>
      <c r="F144" s="4"/>
      <c r="G144" s="4"/>
    </row>
    <row r="145" spans="2:7" s="21" customFormat="1" ht="15.75" customHeight="1">
      <c r="B145" s="47"/>
      <c r="C145" s="1" t="s">
        <v>53</v>
      </c>
      <c r="D145"/>
      <c r="E145" s="9"/>
      <c r="F145" s="4"/>
      <c r="G145" s="4"/>
    </row>
    <row r="146" spans="2:7" s="21" customFormat="1" ht="45">
      <c r="B146" s="47"/>
      <c r="C146" s="1" t="s">
        <v>54</v>
      </c>
      <c r="D146" t="s">
        <v>7</v>
      </c>
      <c r="E146" s="9">
        <v>1</v>
      </c>
      <c r="F146" s="4"/>
      <c r="G146" s="4">
        <f>E146*F146</f>
        <v>0</v>
      </c>
    </row>
    <row r="147" spans="2:7" s="21" customFormat="1" ht="15.75">
      <c r="B147" s="47"/>
      <c r="C147" s="1"/>
      <c r="D147"/>
      <c r="E147" s="9"/>
      <c r="F147" s="4"/>
      <c r="G147" s="4"/>
    </row>
    <row r="148" spans="2:7" s="21" customFormat="1" ht="45">
      <c r="B148" s="47"/>
      <c r="C148" s="1" t="s">
        <v>62</v>
      </c>
      <c r="D148" t="s">
        <v>19</v>
      </c>
      <c r="E148" s="9">
        <v>50</v>
      </c>
      <c r="F148" s="4"/>
      <c r="G148" s="4">
        <f>E148*F148</f>
        <v>0</v>
      </c>
    </row>
    <row r="149" spans="2:7" s="21" customFormat="1" ht="15.75">
      <c r="B149" s="47"/>
      <c r="C149" s="1"/>
      <c r="D149"/>
      <c r="E149" s="9"/>
      <c r="F149" s="4"/>
      <c r="G149" s="4"/>
    </row>
    <row r="150" spans="2:7" s="21" customFormat="1" ht="15.75">
      <c r="B150" s="47"/>
      <c r="C150" s="1" t="s">
        <v>55</v>
      </c>
      <c r="D150" t="s">
        <v>7</v>
      </c>
      <c r="E150" s="9">
        <v>1</v>
      </c>
      <c r="F150" s="4"/>
      <c r="G150" s="4">
        <f>E150*F150</f>
        <v>0</v>
      </c>
    </row>
    <row r="151" spans="2:7" s="21" customFormat="1" ht="15.75">
      <c r="B151" s="47"/>
      <c r="C151" s="1"/>
      <c r="D151"/>
      <c r="E151" s="9"/>
      <c r="F151" s="4"/>
      <c r="G151" s="4"/>
    </row>
    <row r="152" spans="2:7" s="21" customFormat="1" ht="15.75">
      <c r="B152" s="49"/>
      <c r="C152" s="6" t="s">
        <v>56</v>
      </c>
      <c r="D152" s="7" t="s">
        <v>7</v>
      </c>
      <c r="E152" s="32">
        <v>1</v>
      </c>
      <c r="F152" s="33"/>
      <c r="G152" s="33">
        <f>E152*F152</f>
        <v>0</v>
      </c>
    </row>
    <row r="153" spans="2:7" s="24" customFormat="1" ht="15.75">
      <c r="B153" s="48"/>
      <c r="C153" s="2" t="s">
        <v>59</v>
      </c>
      <c r="D153" s="8"/>
      <c r="E153" s="30"/>
      <c r="F153" s="31" t="s">
        <v>52</v>
      </c>
      <c r="G153" s="31">
        <f>SUM(G146:G152)</f>
        <v>0</v>
      </c>
    </row>
    <row r="155" spans="2:7">
      <c r="B155" s="18">
        <v>4</v>
      </c>
      <c r="C155" s="2" t="s">
        <v>146</v>
      </c>
      <c r="D155" s="8"/>
      <c r="E155" s="8"/>
      <c r="F155" s="8"/>
      <c r="G155" s="8"/>
    </row>
    <row r="156" spans="2:7">
      <c r="C156" s="1" t="s">
        <v>74</v>
      </c>
    </row>
    <row r="157" spans="2:7" ht="285">
      <c r="C157" s="19" t="s">
        <v>144</v>
      </c>
    </row>
    <row r="160" spans="2:7">
      <c r="C160" s="1" t="s">
        <v>127</v>
      </c>
      <c r="D160" t="s">
        <v>7</v>
      </c>
      <c r="E160" s="9">
        <v>1</v>
      </c>
      <c r="F160" s="4">
        <f>'01-EV Arriva'!F165</f>
        <v>0</v>
      </c>
      <c r="G160" s="4">
        <f>E160*F160</f>
        <v>0</v>
      </c>
    </row>
    <row r="161" spans="2:7">
      <c r="E161" s="9"/>
      <c r="F161" s="4"/>
      <c r="G161" s="4"/>
    </row>
    <row r="162" spans="2:7" ht="30">
      <c r="C162" s="1" t="s">
        <v>128</v>
      </c>
      <c r="D162" t="s">
        <v>7</v>
      </c>
      <c r="E162" s="9">
        <v>2</v>
      </c>
      <c r="F162" s="4">
        <f>'01-EV Arriva'!F167</f>
        <v>0</v>
      </c>
      <c r="G162" s="4">
        <f t="shared" ref="G162" si="5">E162*F162</f>
        <v>0</v>
      </c>
    </row>
    <row r="163" spans="2:7">
      <c r="E163" s="9"/>
      <c r="F163" s="4"/>
      <c r="G163" s="4"/>
    </row>
    <row r="164" spans="2:7" ht="30">
      <c r="C164" s="1" t="s">
        <v>18</v>
      </c>
      <c r="D164" t="s">
        <v>7</v>
      </c>
      <c r="E164" s="9">
        <v>1</v>
      </c>
      <c r="F164" s="4"/>
      <c r="G164" s="4">
        <f t="shared" ref="G164" si="6">E164*F164</f>
        <v>0</v>
      </c>
    </row>
    <row r="166" spans="2:7">
      <c r="C166" s="1" t="s">
        <v>4</v>
      </c>
      <c r="E166" s="3">
        <v>0.1</v>
      </c>
      <c r="G166" s="5">
        <f>SUM(G160:G164)*E166</f>
        <v>0</v>
      </c>
    </row>
    <row r="167" spans="2:7">
      <c r="C167" s="6"/>
      <c r="D167" s="7"/>
      <c r="E167" s="7"/>
      <c r="F167" s="7"/>
      <c r="G167" s="7"/>
    </row>
    <row r="168" spans="2:7" s="8" customFormat="1">
      <c r="B168" s="50"/>
      <c r="C168" s="2" t="s">
        <v>75</v>
      </c>
      <c r="G168" s="10">
        <f>SUM(G160:G167)</f>
        <v>0</v>
      </c>
    </row>
    <row r="169" spans="2:7">
      <c r="G169" s="5"/>
    </row>
    <row r="170" spans="2:7">
      <c r="B170" s="18">
        <v>5</v>
      </c>
      <c r="C170" s="2" t="s">
        <v>146</v>
      </c>
      <c r="D170" s="8"/>
      <c r="E170" s="8"/>
      <c r="F170" s="8"/>
      <c r="G170" s="8"/>
    </row>
    <row r="172" spans="2:7">
      <c r="C172" s="1" t="s">
        <v>72</v>
      </c>
      <c r="D172" t="s">
        <v>7</v>
      </c>
      <c r="E172" s="9">
        <v>1</v>
      </c>
      <c r="F172" s="4"/>
      <c r="G172" s="4">
        <f>E172*F172</f>
        <v>0</v>
      </c>
    </row>
    <row r="174" spans="2:7">
      <c r="C174" s="109" t="s">
        <v>133</v>
      </c>
    </row>
    <row r="175" spans="2:7">
      <c r="C175" s="19" t="s">
        <v>134</v>
      </c>
    </row>
    <row r="176" spans="2:7" ht="30">
      <c r="C176" s="19" t="s">
        <v>135</v>
      </c>
    </row>
    <row r="177" spans="2:9">
      <c r="C177" s="19" t="s">
        <v>136</v>
      </c>
    </row>
    <row r="178" spans="2:9">
      <c r="C178" s="109" t="s">
        <v>137</v>
      </c>
    </row>
    <row r="179" spans="2:9" ht="30">
      <c r="C179" s="109" t="s">
        <v>138</v>
      </c>
    </row>
    <row r="180" spans="2:9" ht="30">
      <c r="C180" s="109" t="s">
        <v>139</v>
      </c>
    </row>
    <row r="181" spans="2:9">
      <c r="C181" s="109" t="s">
        <v>140</v>
      </c>
    </row>
    <row r="182" spans="2:9">
      <c r="C182" s="19" t="s">
        <v>141</v>
      </c>
    </row>
    <row r="183" spans="2:9" ht="30">
      <c r="C183" s="19" t="s">
        <v>142</v>
      </c>
    </row>
    <row r="184" spans="2:9">
      <c r="E184" s="9"/>
      <c r="F184" s="4"/>
      <c r="G184" s="4"/>
    </row>
    <row r="185" spans="2:9" ht="30">
      <c r="C185" s="1" t="s">
        <v>143</v>
      </c>
      <c r="D185" t="s">
        <v>7</v>
      </c>
      <c r="E185" s="9">
        <v>1</v>
      </c>
      <c r="F185" s="4"/>
      <c r="G185" s="4">
        <f t="shared" ref="G185" si="7">E185*F185</f>
        <v>0</v>
      </c>
    </row>
    <row r="187" spans="2:9">
      <c r="C187" s="1" t="s">
        <v>4</v>
      </c>
      <c r="E187" s="3">
        <v>0.08</v>
      </c>
      <c r="G187" s="5">
        <f>SUM(G172:G185)*E187</f>
        <v>0</v>
      </c>
    </row>
    <row r="188" spans="2:9">
      <c r="C188" s="6"/>
      <c r="D188" s="7"/>
      <c r="E188" s="7"/>
      <c r="F188" s="7"/>
      <c r="G188" s="7"/>
    </row>
    <row r="189" spans="2:9">
      <c r="G189" s="5">
        <f>SUM(G172:G188)</f>
        <v>0</v>
      </c>
    </row>
    <row r="191" spans="2:9">
      <c r="B191" s="18" t="s">
        <v>5</v>
      </c>
      <c r="C191" s="2" t="str">
        <f>C7</f>
        <v>Elektromontažna dela</v>
      </c>
      <c r="D191" s="8"/>
      <c r="E191" s="8"/>
      <c r="F191" s="8"/>
      <c r="G191" s="10">
        <f>G29</f>
        <v>0</v>
      </c>
    </row>
    <row r="192" spans="2:9">
      <c r="B192" s="18" t="s">
        <v>12</v>
      </c>
      <c r="C192" s="2" t="str">
        <f>C31</f>
        <v>Gradbena dela</v>
      </c>
      <c r="D192" s="8"/>
      <c r="E192" s="8"/>
      <c r="F192" s="8"/>
      <c r="G192" s="10">
        <f>G141</f>
        <v>0</v>
      </c>
      <c r="H192" s="10"/>
      <c r="I192" s="5"/>
    </row>
    <row r="193" spans="2:7">
      <c r="B193" s="18" t="s">
        <v>21</v>
      </c>
      <c r="C193" s="2" t="str">
        <f>C144</f>
        <v>Meritve in dokumentacija</v>
      </c>
      <c r="D193" s="8"/>
      <c r="E193" s="8"/>
      <c r="F193" s="8"/>
      <c r="G193" s="10">
        <f>G153</f>
        <v>0</v>
      </c>
    </row>
    <row r="194" spans="2:7">
      <c r="B194" s="18" t="s">
        <v>22</v>
      </c>
      <c r="C194" s="2" t="str">
        <f>C155</f>
        <v>Dobava, postavitev, montaža in integracija polnilnic</v>
      </c>
      <c r="D194" s="8"/>
      <c r="E194" s="8"/>
      <c r="F194" s="8"/>
      <c r="G194" s="10">
        <f>G168</f>
        <v>0</v>
      </c>
    </row>
    <row r="195" spans="2:7">
      <c r="C195" s="45"/>
      <c r="D195" s="54"/>
      <c r="E195" s="54"/>
      <c r="F195" s="54"/>
      <c r="G195" s="52"/>
    </row>
    <row r="196" spans="2:7">
      <c r="G196" s="5"/>
    </row>
    <row r="197" spans="2:7">
      <c r="C197" s="6" t="s">
        <v>16</v>
      </c>
      <c r="D197" s="7"/>
      <c r="E197" s="7"/>
      <c r="F197" s="7"/>
      <c r="G197" s="11">
        <f>SUM(G191:G195)</f>
        <v>0</v>
      </c>
    </row>
    <row r="198" spans="2:7">
      <c r="C198" s="12" t="s">
        <v>17</v>
      </c>
      <c r="D198" s="13"/>
      <c r="E198" s="13"/>
      <c r="F198" s="3">
        <v>0.22</v>
      </c>
      <c r="G198" s="14">
        <f>G197*F198</f>
        <v>0</v>
      </c>
    </row>
    <row r="199" spans="2:7" s="8" customFormat="1">
      <c r="B199" s="50"/>
      <c r="C199" s="15" t="s">
        <v>15</v>
      </c>
      <c r="D199" s="16"/>
      <c r="E199" s="16"/>
      <c r="F199" s="16"/>
      <c r="G199" s="17">
        <f>SUM(G197:G198)</f>
        <v>0</v>
      </c>
    </row>
  </sheetData>
  <pageMargins left="0.7" right="0.7" top="0.75" bottom="0.75" header="0.3" footer="0.3"/>
  <pageSetup paperSize="9" scale="62" orientation="portrait" r:id="rId1"/>
  <rowBreaks count="1" manualBreakCount="1">
    <brk id="154" min="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Rekapitualacija</vt:lpstr>
      <vt:lpstr>01-EV Arriva</vt:lpstr>
      <vt:lpstr>02-EV Standard</vt:lpstr>
      <vt:lpstr>03-EV Komunala_</vt:lpstr>
      <vt:lpstr>'01-EV Arriva'!Področje_tiskanja</vt:lpstr>
      <vt:lpstr>'02-EV Standard'!Področje_tiskanja</vt:lpstr>
      <vt:lpstr>'03-EV Komunala_'!Področje_tiskanja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EnergPsi</dc:creator>
  <cp:lastModifiedBy>Uporabnik</cp:lastModifiedBy>
  <dcterms:created xsi:type="dcterms:W3CDTF">2020-11-12T10:55:40Z</dcterms:created>
  <dcterms:modified xsi:type="dcterms:W3CDTF">2022-08-05T12:50:29Z</dcterms:modified>
</cp:coreProperties>
</file>